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vinzrt-my.sharepoint.com/personal/jzsoldis_evin_hu/Documents/EVIN_2025/Előterjesztések_2025/PKB_1210/Nefelejcs39+Akácfa6_közbesz/Nefelejcs u. 39. telephely felújítása/"/>
    </mc:Choice>
  </mc:AlternateContent>
  <xr:revisionPtr revIDLastSave="0" documentId="8_{1B4DE7D6-067F-4A5A-BD2F-412AD07AC8A1}" xr6:coauthVersionLast="47" xr6:coauthVersionMax="47" xr10:uidLastSave="{00000000-0000-0000-0000-000000000000}"/>
  <bookViews>
    <workbookView xWindow="-120" yWindow="-120" windowWidth="29040" windowHeight="15720" xr2:uid="{E589B4D4-ADDD-4DC5-B717-B51BA652CB4F}"/>
  </bookViews>
  <sheets>
    <sheet name="Záradék" sheetId="16" r:id="rId1"/>
    <sheet name="Összesítő fsz" sheetId="15" r:id="rId2"/>
    <sheet name="Költségtérítések fsz" sheetId="14" r:id="rId3"/>
    <sheet name="Irtás, föld- és sziklamunka fsz" sheetId="13" r:id="rId4"/>
    <sheet name="Helyszíni beton és vb mun fsz" sheetId="12" r:id="rId5"/>
    <sheet name="Falazás és kőművesmunka fsz" sheetId="11" r:id="rId6"/>
    <sheet name="Vakolás és rabicolás fsz" sheetId="10" r:id="rId7"/>
    <sheet name="Égéstermék-elvezető fsz " sheetId="9" r:id="rId8"/>
    <sheet name="Szárazépítés fsz" sheetId="8" r:id="rId9"/>
    <sheet name="Hideg- és melegburkolatok fsz" sheetId="7" r:id="rId10"/>
    <sheet name="Fa- és műanyag szerkezet fsz" sheetId="6" r:id="rId11"/>
    <sheet name="Felületképzés fsz" sheetId="5" r:id="rId12"/>
    <sheet name="Villanyszerelés fsz" sheetId="4" r:id="rId13"/>
    <sheet name="Épületgépészeti csővezeték fsz" sheetId="3" r:id="rId14"/>
    <sheet name="Épületgépészeti szerelvény fsz" sheetId="2" r:id="rId15"/>
    <sheet name="Légkondicionáló ber fsz" sheetId="1" r:id="rId16"/>
    <sheet name="Összesítő emelet" sheetId="17" r:id="rId17"/>
    <sheet name="Irtás, föld- és sziklamunka em" sheetId="19" r:id="rId18"/>
    <sheet name="Vakolás és rabicolás em" sheetId="20" r:id="rId19"/>
    <sheet name="Szárazépítés em" sheetId="21" r:id="rId20"/>
    <sheet name="Hideg és melegburkolatok em" sheetId="22" r:id="rId21"/>
    <sheet name="Fa- és műanyag szerkezet em" sheetId="23" r:id="rId22"/>
    <sheet name="Felületképzés em" sheetId="24" r:id="rId23"/>
    <sheet name="Villanyszerelés em" sheetId="25" r:id="rId24"/>
    <sheet name="Épületgépészeti csővezetékek em" sheetId="26" r:id="rId25"/>
    <sheet name="Épületgépészeti szerelvények em" sheetId="27"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7" l="1"/>
  <c r="B3" i="17"/>
  <c r="I16" i="2"/>
  <c r="H16" i="2"/>
  <c r="I14" i="2"/>
  <c r="H14" i="2"/>
  <c r="I27" i="27"/>
  <c r="H27" i="27"/>
  <c r="I25" i="27"/>
  <c r="H25" i="27"/>
  <c r="I23" i="27"/>
  <c r="H23" i="27"/>
  <c r="I21" i="27"/>
  <c r="H21" i="27"/>
  <c r="I19" i="27"/>
  <c r="H19" i="27"/>
  <c r="I17" i="27"/>
  <c r="H17" i="27"/>
  <c r="I14" i="27"/>
  <c r="H14" i="27"/>
  <c r="I12" i="27"/>
  <c r="H12" i="27"/>
  <c r="I10" i="27"/>
  <c r="H10" i="27"/>
  <c r="I8" i="27"/>
  <c r="H8" i="27"/>
  <c r="I6" i="27"/>
  <c r="H6" i="27"/>
  <c r="I4" i="27"/>
  <c r="H4" i="27"/>
  <c r="I2" i="27"/>
  <c r="H2" i="27"/>
  <c r="I32" i="26"/>
  <c r="H32" i="26"/>
  <c r="I30" i="26"/>
  <c r="H30" i="26"/>
  <c r="I28" i="26"/>
  <c r="H28" i="26"/>
  <c r="I26" i="26"/>
  <c r="H26" i="26"/>
  <c r="I24" i="26"/>
  <c r="H24" i="26"/>
  <c r="I22" i="26"/>
  <c r="H22" i="26"/>
  <c r="I20" i="26"/>
  <c r="H20" i="26"/>
  <c r="I18" i="26"/>
  <c r="H18" i="26"/>
  <c r="I16" i="26"/>
  <c r="H16" i="26"/>
  <c r="I14" i="26"/>
  <c r="H14" i="26"/>
  <c r="I12" i="26"/>
  <c r="H12" i="26"/>
  <c r="I10" i="26"/>
  <c r="H10" i="26"/>
  <c r="I8" i="26"/>
  <c r="H8" i="26"/>
  <c r="I6" i="26"/>
  <c r="H6" i="26"/>
  <c r="I4" i="26"/>
  <c r="H4" i="26"/>
  <c r="I2" i="26"/>
  <c r="H2" i="26"/>
  <c r="I40" i="25"/>
  <c r="H40" i="25"/>
  <c r="I38" i="25"/>
  <c r="H38" i="25"/>
  <c r="I36" i="25"/>
  <c r="H36" i="25"/>
  <c r="I34" i="25"/>
  <c r="H34" i="25"/>
  <c r="I32" i="25"/>
  <c r="H32" i="25"/>
  <c r="I30" i="25"/>
  <c r="H30" i="25"/>
  <c r="I28" i="25"/>
  <c r="H28" i="25"/>
  <c r="I26" i="25"/>
  <c r="H26" i="25"/>
  <c r="I24" i="25"/>
  <c r="H24" i="25"/>
  <c r="I22" i="25"/>
  <c r="H22" i="25"/>
  <c r="I20" i="25"/>
  <c r="H20" i="25"/>
  <c r="I18" i="25"/>
  <c r="H18" i="25"/>
  <c r="I16" i="25"/>
  <c r="H16" i="25"/>
  <c r="I14" i="25"/>
  <c r="H14" i="25"/>
  <c r="I12" i="25"/>
  <c r="H12" i="25"/>
  <c r="I10" i="25"/>
  <c r="H10" i="25"/>
  <c r="I8" i="25"/>
  <c r="H8" i="25"/>
  <c r="I6" i="25"/>
  <c r="H6" i="25"/>
  <c r="I4" i="25"/>
  <c r="H4" i="25"/>
  <c r="I2" i="25"/>
  <c r="H2" i="25"/>
  <c r="I12" i="24"/>
  <c r="H12" i="24"/>
  <c r="I10" i="24"/>
  <c r="H10" i="24"/>
  <c r="I8" i="24"/>
  <c r="H8" i="24"/>
  <c r="I6" i="24"/>
  <c r="H6" i="24"/>
  <c r="I4" i="24"/>
  <c r="H4" i="24"/>
  <c r="I2" i="24"/>
  <c r="H2" i="24"/>
  <c r="I16" i="23"/>
  <c r="H16" i="23"/>
  <c r="I14" i="23"/>
  <c r="H14" i="23"/>
  <c r="I12" i="23"/>
  <c r="H12" i="23"/>
  <c r="I10" i="23"/>
  <c r="H10" i="23"/>
  <c r="I8" i="23"/>
  <c r="H8" i="23"/>
  <c r="I6" i="23"/>
  <c r="H6" i="23"/>
  <c r="I4" i="23"/>
  <c r="H4" i="23"/>
  <c r="I2" i="23"/>
  <c r="H2" i="23"/>
  <c r="I20" i="22"/>
  <c r="H20" i="22"/>
  <c r="I18" i="22"/>
  <c r="H18" i="22"/>
  <c r="I16" i="22"/>
  <c r="H16" i="22"/>
  <c r="I14" i="22"/>
  <c r="H14" i="22"/>
  <c r="I12" i="22"/>
  <c r="H12" i="22"/>
  <c r="I10" i="22"/>
  <c r="H10" i="22"/>
  <c r="I8" i="22"/>
  <c r="H8" i="22"/>
  <c r="I6" i="22"/>
  <c r="H6" i="22"/>
  <c r="I4" i="22"/>
  <c r="H4" i="22"/>
  <c r="I2" i="22"/>
  <c r="H2" i="22"/>
  <c r="I4" i="21"/>
  <c r="H4" i="21"/>
  <c r="I2" i="21"/>
  <c r="H2" i="21"/>
  <c r="I4" i="20"/>
  <c r="H4" i="20"/>
  <c r="I2" i="20"/>
  <c r="I6" i="20" s="1"/>
  <c r="H2" i="20"/>
  <c r="H6" i="20" s="1"/>
  <c r="I4" i="19"/>
  <c r="H4" i="19"/>
  <c r="I2" i="19"/>
  <c r="I6" i="19" s="1"/>
  <c r="C2" i="17" s="1"/>
  <c r="H2" i="19"/>
  <c r="H6" i="19" s="1"/>
  <c r="B2" i="17" s="1"/>
  <c r="H29" i="27" l="1"/>
  <c r="B10" i="17" s="1"/>
  <c r="I29" i="27"/>
  <c r="C10" i="17" s="1"/>
  <c r="H34" i="26"/>
  <c r="B9" i="17" s="1"/>
  <c r="I34" i="26"/>
  <c r="C9" i="17" s="1"/>
  <c r="H42" i="25"/>
  <c r="B8" i="17" s="1"/>
  <c r="I42" i="25"/>
  <c r="C8" i="17" s="1"/>
  <c r="H6" i="21"/>
  <c r="B4" i="17" s="1"/>
  <c r="I18" i="23"/>
  <c r="C6" i="17" s="1"/>
  <c r="H18" i="23"/>
  <c r="B6" i="17" s="1"/>
  <c r="I22" i="22"/>
  <c r="C5" i="17" s="1"/>
  <c r="H22" i="22"/>
  <c r="B5" i="17" s="1"/>
  <c r="I6" i="21"/>
  <c r="C4" i="17" s="1"/>
  <c r="H14" i="24"/>
  <c r="B7" i="17" s="1"/>
  <c r="I14" i="24"/>
  <c r="C7" i="17" s="1"/>
  <c r="C11" i="17" l="1"/>
  <c r="D24" i="16" s="1"/>
  <c r="B11" i="17"/>
  <c r="C24" i="16" s="1"/>
  <c r="I60" i="2"/>
  <c r="H60" i="2"/>
  <c r="I58" i="2"/>
  <c r="H58" i="2"/>
  <c r="I12" i="3"/>
  <c r="H12" i="3"/>
  <c r="I46" i="2"/>
  <c r="H46" i="2"/>
  <c r="I44" i="2"/>
  <c r="H44" i="2"/>
  <c r="I42" i="2"/>
  <c r="H42" i="2"/>
  <c r="I40" i="2"/>
  <c r="H40" i="2"/>
  <c r="I38" i="2"/>
  <c r="H38" i="2"/>
  <c r="I36" i="2"/>
  <c r="H36" i="2"/>
  <c r="I50" i="4"/>
  <c r="H50" i="4"/>
  <c r="I20" i="6"/>
  <c r="H20" i="6"/>
  <c r="I2" i="1"/>
  <c r="H2" i="1"/>
  <c r="H4" i="1" s="1"/>
  <c r="B15" i="15" s="1"/>
  <c r="I66" i="2"/>
  <c r="H66" i="2"/>
  <c r="I64" i="2"/>
  <c r="H64" i="2"/>
  <c r="I62" i="2"/>
  <c r="H62" i="2"/>
  <c r="I56" i="2"/>
  <c r="H56" i="2"/>
  <c r="I54" i="2"/>
  <c r="H54" i="2"/>
  <c r="I52" i="2"/>
  <c r="H52" i="2"/>
  <c r="I50" i="2"/>
  <c r="H50" i="2"/>
  <c r="I48" i="2"/>
  <c r="H48" i="2"/>
  <c r="I34" i="2"/>
  <c r="H34" i="2"/>
  <c r="I32" i="2"/>
  <c r="H32" i="2"/>
  <c r="I30" i="2"/>
  <c r="H30" i="2"/>
  <c r="I28" i="2"/>
  <c r="H28" i="2"/>
  <c r="I26" i="2"/>
  <c r="H26" i="2"/>
  <c r="I24" i="2"/>
  <c r="H24" i="2"/>
  <c r="I22" i="2"/>
  <c r="H22" i="2"/>
  <c r="I20" i="2"/>
  <c r="H20" i="2"/>
  <c r="I18" i="2"/>
  <c r="H18" i="2"/>
  <c r="I12" i="2"/>
  <c r="H12" i="2"/>
  <c r="I10" i="2"/>
  <c r="H10" i="2"/>
  <c r="I8" i="2"/>
  <c r="H8" i="2"/>
  <c r="I6" i="2"/>
  <c r="H6" i="2"/>
  <c r="I4" i="2"/>
  <c r="H4" i="2"/>
  <c r="I2" i="2"/>
  <c r="H2" i="2"/>
  <c r="I106" i="3"/>
  <c r="H106" i="3"/>
  <c r="I104" i="3"/>
  <c r="H104" i="3"/>
  <c r="I102" i="3"/>
  <c r="H102" i="3"/>
  <c r="I100" i="3"/>
  <c r="H100" i="3"/>
  <c r="I98" i="3"/>
  <c r="H98" i="3"/>
  <c r="I96" i="3"/>
  <c r="H96" i="3"/>
  <c r="I94" i="3"/>
  <c r="H94" i="3"/>
  <c r="I92" i="3"/>
  <c r="H92" i="3"/>
  <c r="I90" i="3"/>
  <c r="H90" i="3"/>
  <c r="I88" i="3"/>
  <c r="H88" i="3"/>
  <c r="I86" i="3"/>
  <c r="H86" i="3"/>
  <c r="I84" i="3"/>
  <c r="H84" i="3"/>
  <c r="I82" i="3"/>
  <c r="H82" i="3"/>
  <c r="I80" i="3"/>
  <c r="H80" i="3"/>
  <c r="I78" i="3"/>
  <c r="H78" i="3"/>
  <c r="I76" i="3"/>
  <c r="H76" i="3"/>
  <c r="I74" i="3"/>
  <c r="H74" i="3"/>
  <c r="I72" i="3"/>
  <c r="H72" i="3"/>
  <c r="I70" i="3"/>
  <c r="H70" i="3"/>
  <c r="I68" i="3"/>
  <c r="H68" i="3"/>
  <c r="I66" i="3"/>
  <c r="H66" i="3"/>
  <c r="I64" i="3"/>
  <c r="H64" i="3"/>
  <c r="I62" i="3"/>
  <c r="H62" i="3"/>
  <c r="I60" i="3"/>
  <c r="H60" i="3"/>
  <c r="I58" i="3"/>
  <c r="H58" i="3"/>
  <c r="I56" i="3"/>
  <c r="H56" i="3"/>
  <c r="I54" i="3"/>
  <c r="H54" i="3"/>
  <c r="I52" i="3"/>
  <c r="H52" i="3"/>
  <c r="I50" i="3"/>
  <c r="H50" i="3"/>
  <c r="I48" i="3"/>
  <c r="H48" i="3"/>
  <c r="I46" i="3"/>
  <c r="H46" i="3"/>
  <c r="I44" i="3"/>
  <c r="H44" i="3"/>
  <c r="I42" i="3"/>
  <c r="H42" i="3"/>
  <c r="I40" i="3"/>
  <c r="H40" i="3"/>
  <c r="I38" i="3"/>
  <c r="H38" i="3"/>
  <c r="I36" i="3"/>
  <c r="H36" i="3"/>
  <c r="I34" i="3"/>
  <c r="H34" i="3"/>
  <c r="I32" i="3"/>
  <c r="H32" i="3"/>
  <c r="I30" i="3"/>
  <c r="H30" i="3"/>
  <c r="I28" i="3"/>
  <c r="H28" i="3"/>
  <c r="I26" i="3"/>
  <c r="H26" i="3"/>
  <c r="I24" i="3"/>
  <c r="H24" i="3"/>
  <c r="I22" i="3"/>
  <c r="H22" i="3"/>
  <c r="I20" i="3"/>
  <c r="H20" i="3"/>
  <c r="I18" i="3"/>
  <c r="H18" i="3"/>
  <c r="I16" i="3"/>
  <c r="H16" i="3"/>
  <c r="I14" i="3"/>
  <c r="H14" i="3"/>
  <c r="I10" i="3"/>
  <c r="H10" i="3"/>
  <c r="I8" i="3"/>
  <c r="H8" i="3"/>
  <c r="I6" i="3"/>
  <c r="H6" i="3"/>
  <c r="I4" i="3"/>
  <c r="H4" i="3"/>
  <c r="I2" i="3"/>
  <c r="H2" i="3"/>
  <c r="I52" i="4"/>
  <c r="H52" i="4"/>
  <c r="I48" i="4"/>
  <c r="H48" i="4"/>
  <c r="I46" i="4"/>
  <c r="H46" i="4"/>
  <c r="I44" i="4"/>
  <c r="H44" i="4"/>
  <c r="I42" i="4"/>
  <c r="H42" i="4"/>
  <c r="I40" i="4"/>
  <c r="H40" i="4"/>
  <c r="I38" i="4"/>
  <c r="H38" i="4"/>
  <c r="I36" i="4"/>
  <c r="H36" i="4"/>
  <c r="I34" i="4"/>
  <c r="H34" i="4"/>
  <c r="I32" i="4"/>
  <c r="H32" i="4"/>
  <c r="I30" i="4"/>
  <c r="H30" i="4"/>
  <c r="I28" i="4"/>
  <c r="H28" i="4"/>
  <c r="I26" i="4"/>
  <c r="H26" i="4"/>
  <c r="I24" i="4"/>
  <c r="H24" i="4"/>
  <c r="I22" i="4"/>
  <c r="H22" i="4"/>
  <c r="I20" i="4"/>
  <c r="H20" i="4"/>
  <c r="I18" i="4"/>
  <c r="H18" i="4"/>
  <c r="I16" i="4"/>
  <c r="H16" i="4"/>
  <c r="I14" i="4"/>
  <c r="H14" i="4"/>
  <c r="I12" i="4"/>
  <c r="H12" i="4"/>
  <c r="I10" i="4"/>
  <c r="H10" i="4"/>
  <c r="I8" i="4"/>
  <c r="H8" i="4"/>
  <c r="I6" i="4"/>
  <c r="H6" i="4"/>
  <c r="I4" i="4"/>
  <c r="H4" i="4"/>
  <c r="I2" i="4"/>
  <c r="I54" i="4" s="1"/>
  <c r="C12" i="15" s="1"/>
  <c r="H2" i="4"/>
  <c r="H54" i="4" s="1"/>
  <c r="B12" i="15" s="1"/>
  <c r="I8" i="5"/>
  <c r="H8" i="5"/>
  <c r="I6" i="5"/>
  <c r="H6" i="5"/>
  <c r="I4" i="5"/>
  <c r="H4" i="5"/>
  <c r="I2" i="5"/>
  <c r="H2" i="5"/>
  <c r="I18" i="6"/>
  <c r="H18" i="6"/>
  <c r="I16" i="6"/>
  <c r="H16" i="6"/>
  <c r="I14" i="6"/>
  <c r="H14" i="6"/>
  <c r="I12" i="6"/>
  <c r="H12" i="6"/>
  <c r="I10" i="6"/>
  <c r="H10" i="6"/>
  <c r="I8" i="6"/>
  <c r="H8" i="6"/>
  <c r="I6" i="6"/>
  <c r="H6" i="6"/>
  <c r="I4" i="6"/>
  <c r="H4" i="6"/>
  <c r="I2" i="6"/>
  <c r="H2" i="6"/>
  <c r="I18" i="7"/>
  <c r="H18" i="7"/>
  <c r="I16" i="7"/>
  <c r="H16" i="7"/>
  <c r="I14" i="7"/>
  <c r="H14" i="7"/>
  <c r="I12" i="7"/>
  <c r="H12" i="7"/>
  <c r="I10" i="7"/>
  <c r="H10" i="7"/>
  <c r="I8" i="7"/>
  <c r="H8" i="7"/>
  <c r="I6" i="7"/>
  <c r="H6" i="7"/>
  <c r="I4" i="7"/>
  <c r="H4" i="7"/>
  <c r="I2" i="7"/>
  <c r="H2" i="7"/>
  <c r="I4" i="8"/>
  <c r="H4" i="8"/>
  <c r="I2" i="8"/>
  <c r="I6" i="8" s="1"/>
  <c r="C8" i="15" s="1"/>
  <c r="H2" i="8"/>
  <c r="I4" i="9"/>
  <c r="H4" i="9"/>
  <c r="I2" i="9"/>
  <c r="H2" i="9"/>
  <c r="H6" i="9" s="1"/>
  <c r="B7" i="15" s="1"/>
  <c r="I10" i="10"/>
  <c r="H10" i="10"/>
  <c r="I8" i="10"/>
  <c r="H8" i="10"/>
  <c r="I6" i="10"/>
  <c r="H6" i="10"/>
  <c r="I4" i="10"/>
  <c r="H4" i="10"/>
  <c r="I2" i="10"/>
  <c r="H2" i="10"/>
  <c r="H6" i="11"/>
  <c r="B5" i="15" s="1"/>
  <c r="I4" i="11"/>
  <c r="H4" i="11"/>
  <c r="I2" i="11"/>
  <c r="H2" i="11"/>
  <c r="I4" i="12"/>
  <c r="H4" i="12"/>
  <c r="I2" i="12"/>
  <c r="I6" i="12" s="1"/>
  <c r="C4" i="15" s="1"/>
  <c r="H2" i="12"/>
  <c r="H6" i="12" s="1"/>
  <c r="B4" i="15" s="1"/>
  <c r="I12" i="13"/>
  <c r="H12" i="13"/>
  <c r="I10" i="13"/>
  <c r="H10" i="13"/>
  <c r="I8" i="13"/>
  <c r="H8" i="13"/>
  <c r="I6" i="13"/>
  <c r="H6" i="13"/>
  <c r="I4" i="13"/>
  <c r="H4" i="13"/>
  <c r="I2" i="13"/>
  <c r="H2" i="13"/>
  <c r="I4" i="14"/>
  <c r="H4" i="14"/>
  <c r="I2" i="14"/>
  <c r="I6" i="14" s="1"/>
  <c r="C2" i="15" s="1"/>
  <c r="H2" i="14"/>
  <c r="H6" i="14" s="1"/>
  <c r="B2" i="15" s="1"/>
  <c r="I108" i="3" l="1"/>
  <c r="C13" i="15" s="1"/>
  <c r="H20" i="7"/>
  <c r="B9" i="15" s="1"/>
  <c r="I20" i="7"/>
  <c r="C9" i="15" s="1"/>
  <c r="H12" i="10"/>
  <c r="B6" i="15" s="1"/>
  <c r="I12" i="10"/>
  <c r="C6" i="15" s="1"/>
  <c r="I6" i="11"/>
  <c r="C5" i="15" s="1"/>
  <c r="I6" i="9"/>
  <c r="C7" i="15" s="1"/>
  <c r="I4" i="1"/>
  <c r="C15" i="15" s="1"/>
  <c r="I68" i="2"/>
  <c r="C14" i="15" s="1"/>
  <c r="H68" i="2"/>
  <c r="B14" i="15" s="1"/>
  <c r="H108" i="3"/>
  <c r="B13" i="15" s="1"/>
  <c r="I10" i="5"/>
  <c r="C11" i="15" s="1"/>
  <c r="H10" i="5"/>
  <c r="B11" i="15" s="1"/>
  <c r="H22" i="6"/>
  <c r="B10" i="15" s="1"/>
  <c r="I22" i="6"/>
  <c r="C10" i="15" s="1"/>
  <c r="H6" i="8"/>
  <c r="B8" i="15" s="1"/>
  <c r="I14" i="13"/>
  <c r="C3" i="15" s="1"/>
  <c r="H14" i="13"/>
  <c r="B3" i="15" s="1"/>
  <c r="C16" i="15" l="1"/>
  <c r="B16" i="15"/>
  <c r="D23" i="16"/>
  <c r="D25" i="16" s="1"/>
  <c r="C23" i="16"/>
  <c r="C25" i="16" s="1"/>
  <c r="C26" i="16" l="1"/>
  <c r="C27" i="16" s="1"/>
  <c r="C28" i="16" s="1"/>
</calcChain>
</file>

<file path=xl/sharedStrings.xml><?xml version="1.0" encoding="utf-8"?>
<sst xmlns="http://schemas.openxmlformats.org/spreadsheetml/2006/main" count="995" uniqueCount="441">
  <si>
    <t>Munkanem megnevezése</t>
  </si>
  <si>
    <t>Anyag összege</t>
  </si>
  <si>
    <t>Díj összege</t>
  </si>
  <si>
    <t>Ssz.</t>
  </si>
  <si>
    <t>Tételszám</t>
  </si>
  <si>
    <t>Tétel szövege</t>
  </si>
  <si>
    <t>Menny.</t>
  </si>
  <si>
    <t>Egység</t>
  </si>
  <si>
    <t>Anyag egységár</t>
  </si>
  <si>
    <t>Díj egységre</t>
  </si>
  <si>
    <t>Anyag összesen</t>
  </si>
  <si>
    <t>Díj összesen</t>
  </si>
  <si>
    <t>19-010-1.1.2</t>
  </si>
  <si>
    <t>db</t>
  </si>
  <si>
    <t>Általános teendők, tervezési és előkészítési szakaszban, gázterv készítés és hatósági engedélyeztetés, gázkazán cseréje</t>
  </si>
  <si>
    <t>19-010-1.21.3</t>
  </si>
  <si>
    <t>Munkanem összesen:</t>
  </si>
  <si>
    <t>Költségtérítések</t>
  </si>
  <si>
    <t>21-003-2.1.3</t>
  </si>
  <si>
    <t>m³</t>
  </si>
  <si>
    <t>Közmű feltárása kézi erővel, udvari szakaszon szennyvízcsatorna kiépítés</t>
  </si>
  <si>
    <t>21-003-11.1.1</t>
  </si>
  <si>
    <t>Földvisszatöltés munkagödörbe vagy munkaárokba, tömörítés nélkül, réteges elterítéssel, kézi erővel, az anyag súlypontja karoláson belül, a vezeték (műtárgy) felett és mellett</t>
  </si>
  <si>
    <t>21-008-1.2.3</t>
  </si>
  <si>
    <t>Döngölés kézi erővel vizes, tapadós IV. fejtési talajosztályban</t>
  </si>
  <si>
    <t>21-011-8.1-0120231</t>
  </si>
  <si>
    <t>m</t>
  </si>
  <si>
    <t>Talajjavító réteg készítése, vezeték felett Homok THK 0/4</t>
  </si>
  <si>
    <t>21-011-11.6</t>
  </si>
  <si>
    <t>Építési törmelék konténeres elszállítása, lerakása, lerakóhelyi díjjal,</t>
  </si>
  <si>
    <t>21-011-12</t>
  </si>
  <si>
    <t>Munkahelyi depóniából építési törmelék konténerbe rakása,  kézi erővel, önálló munka esetén elszámolva, konténer szállítás nélkül</t>
  </si>
  <si>
    <t>Irtás, föld- és sziklamunka</t>
  </si>
  <si>
    <t>31-090-2.5-0130710</t>
  </si>
  <si>
    <t>m²</t>
  </si>
  <si>
    <t>Betonaljzatok és betonanyagú burkolatok foltszerű felvésése, javítása, gépészeti vezetékeknek aljzatbeton javítása kavicsbetonból 6 cm vastagságban, vassimítóval simítva C20/25 - X0b(H) - 32 - F2 - CEM 52,5, m = 7,1 finomsági modulussal</t>
  </si>
  <si>
    <t>31-090-8-3320111</t>
  </si>
  <si>
    <t>Boltozatok, födémáttörések helyreállítása feltöltéssel, 0,1 m² felületig, zsaluzással,  C12/15 - X0b(H) - 16 - F2 - CEM 32,5, m = 5,8 finomsági modulussal</t>
  </si>
  <si>
    <t>Helyszíni beton és vasbeton munka</t>
  </si>
  <si>
    <t>33-000-21.1.1.1.1.1</t>
  </si>
  <si>
    <t>Válaszfal bontása, 03; 05; 06 helyiségekben kisméretű, vagy nagyméretű téglából, 15 cm vastagságig, falazó, cementes mészhabarcsból falazva</t>
  </si>
  <si>
    <t>33-063-2.1.3</t>
  </si>
  <si>
    <t>Födémáttörés 30x30 cm méretig, gépészeti vezetékeknek</t>
  </si>
  <si>
    <t>Falazás és egyéb kőművesmunka</t>
  </si>
  <si>
    <t>36-002-1</t>
  </si>
  <si>
    <t>Felület portalanítása, előnedvesítése porlasztott vízsugárral, vakolás előtt</t>
  </si>
  <si>
    <t>36-002-3-0415968</t>
  </si>
  <si>
    <t>Mélyalapozók, vakolatszilárdítók felhordása, kézi erővel Baumit SanovaPrimer alapozó és vakolatszilárdító</t>
  </si>
  <si>
    <t>36-002-11.1-0415911</t>
  </si>
  <si>
    <t>Tapadóhíd képzése gyári zsákos gúzanyaggal, kézi erővel Baumit Előfröcskölő 2 mm</t>
  </si>
  <si>
    <t>36-003-1.1.1.1.1-0415920</t>
  </si>
  <si>
    <t>Oldalfalvakolat készítése, kézi felhordással, zsákos kiszerelésű szárazhabarcsból, sima, normál mész-cement vakolat, 1 cm vastagságban Baumit UniPutz (Uni vakolat)</t>
  </si>
  <si>
    <t>36-003-11.1-0415886</t>
  </si>
  <si>
    <t>Oldalfalvakolat vagy mennyezet vakolat simítása, előkevert gyári szárazhabarcsból, 5 mm vastagságig, kézi felhordással (a gyártó által megadott kg/m²/mm rétegvastagsággal) Baumit NHL Multi cementmentes simítóhabarcs, 3,6 kg/m² 3 mm-es rétegvastagságnál,</t>
  </si>
  <si>
    <t>Vakolás és rabicolás</t>
  </si>
  <si>
    <t>37-031-3.1.3.1.1.1.4-0905985</t>
  </si>
  <si>
    <t>Kazánkémény komplett bélelése gáz tüzelőanyagra, száraz, nedves, huzat és túlnyomásos üzemmódra, Ø 130 - 150 mm</t>
  </si>
  <si>
    <t>37-091-1</t>
  </si>
  <si>
    <t>Égéstermék-elvezető rendszerek</t>
  </si>
  <si>
    <t>39-004-1.2.4.1-0140001</t>
  </si>
  <si>
    <t>39-005-2.1.2-0120032</t>
  </si>
  <si>
    <t>Szabadon álló előtétfal készítése, pincelejárat oldalfala és pinceajtó üveggyapot szigetelőanyag kitöltéssel, továbbá az előtér és szomszédos bérlemény közötti ablak 1 rtg. gipszkarton borítással, 75 mm széles profilvázra szerelve RIGIPS 1 rtg. 12,5 normál gipszkarton + 50 mm szigetelőanyag (11 kg/m³)</t>
  </si>
  <si>
    <t>Szárazépítés</t>
  </si>
  <si>
    <t>42-000-2.1</t>
  </si>
  <si>
    <t>Lapburkolatok bontása, padlóburkolat bármely méretű lapból. 01-02-03-04-05-06-07 helyiségekben</t>
  </si>
  <si>
    <t>42-000-2.2</t>
  </si>
  <si>
    <t>Lapburkolatok bontása, falburkolat, bármely méretű 03-07 helyiségekben</t>
  </si>
  <si>
    <t>42-011-1.1.1.1-0215098</t>
  </si>
  <si>
    <t>Fal-, pillér és oszlopburkolat hordozószerkezetének felületelőkészítése beltérben, vakolt alapfelületen, felületelőkészítő alapozó és tapadóhíd felhordása egy rétegben Baumit Grund, nedvszívó alapfelület alapozására</t>
  </si>
  <si>
    <t>42-011-1.1.1.4-0213552</t>
  </si>
  <si>
    <t>Fal-, pillér és oszlopburkolat hordozószerkezetének felületelőkészítése beltérben, tégla, beton és vakolt alapfelületen, kenhető víz- és páraszigetelés felhordása két rétegben, hajlaterősítő szalag elhelyezésével HENKEL Ceresit CL 51 vízzáró, rugalmas, kenhető szigetelőfólia</t>
  </si>
  <si>
    <t>42-011-2.1.1.1-0215098</t>
  </si>
  <si>
    <t>Padlóburkolat hordozószerkezetének felületelőkészítése beltérben, beton alapfelületen felületelőkészítő alapozó és tapadóhíd felhordása egy rétegben Baumit Grund, nedvszívó alapfelület alapozására</t>
  </si>
  <si>
    <t>42-011-2.1.1.4.1-0215096</t>
  </si>
  <si>
    <t>Padlóburkolat hordozószerkezetének felületelőkészítése beltérben, beton alapfelületen önterülő felületkiegyenlítés készítése 5 mm átlagos rétegvastagságban Baumit Nivello Quattro önterülő aljzatkiegyenlítő, max.: 20 mm</t>
  </si>
  <si>
    <t>42-011-2.1.1.7-0213552</t>
  </si>
  <si>
    <t>Padlóburkolat hordozószerkezetének felületelőkészítése beltérben, beton alapfelületen kenhető víz- és páraszigetelés felhordása két rétegben, hajlaterősítő szalag elhelyezésével HENKEL Ceresit CL 51 vízzáró, rugalmas, kenhető szigetelőfólia</t>
  </si>
  <si>
    <t>42-012-1.1.1.1.1.2-0415527</t>
  </si>
  <si>
    <t>Falburkolat készítése beltérben, tégla, vakolt alapfelületen, mázas kerámiával, Baumit Baumacol FlexTreme C2TE S2, burkolólapok rugalmas ragasztója,  Baumit Baumacol PremiumFuge, CG2 WA, flexibilis fugázóanyag, max. 8 mm-es fugákhoz, színes</t>
  </si>
  <si>
    <t>42-022-1.1.1.2.1.1-0415527</t>
  </si>
  <si>
    <t>Padlóburkolat készítése, beltérben, beton alapfelületen, gres lappal, Baumit Baumacol FlexTreme C2TE S2, burkolólapok rugalmas ragasztója,  Baumit Baumacol PremiumFuge, CG2 WA, flexibilis fugázóanyag, max. 8 mm-es fugákhoz, színes,</t>
  </si>
  <si>
    <t>Hideg- és melegburkolatok készítése, aljzat előkészítés</t>
  </si>
  <si>
    <t>44-000-1.1</t>
  </si>
  <si>
    <t>Fa vagy műanyag nyílászáró szerkezetek bontása, ajtók</t>
  </si>
  <si>
    <t>44-001-1.3.1.1-0133023</t>
  </si>
  <si>
    <t>Fa beltéri nyílászárók elhelyezése, ajtólap utólag szerelt tokba, 2 db pántfelsővel, kilincssel és címmel biztonsági zárral, Porta beltéri laminátos, profilos, tele ajtólap,  875x2000 mm, fém tokhoz</t>
  </si>
  <si>
    <t>44-001-3.2.1-0132131</t>
  </si>
  <si>
    <t>Fém beltéri tok, beltéri ajtólaphoz pántfelsőkkel, (finombeállítással), 80- 100 mm széles fémtok</t>
  </si>
  <si>
    <t>44-001-4-0180055</t>
  </si>
  <si>
    <t>Kiegészítő tartozékok elhelyezése ajtóhoz, küszöb, vaktok, bármilyen méretű nyílászáróhoz Küszöb keményfából 800-1000x150 mm, 20 mm vtg., küszöbsín horony marással</t>
  </si>
  <si>
    <t>44-001-5-0149086</t>
  </si>
  <si>
    <t>Nyílászáró és falszerkezet közötti hézag tömítése poliuretán habbal, 0,0007 m3/m kikeményedett habtérfogattal, külső - belső oldalon MASTERPLAST Thermomaster PUR ragasztóhab (750ml)</t>
  </si>
  <si>
    <t>44-030-4.1.3-0344831</t>
  </si>
  <si>
    <t>44-030-11.3-0122105</t>
  </si>
  <si>
    <t>Válaszfal rendszer moduláris elemei, pissoire szeméremfal 145x40 cm méretben, WC pissoire szeméremfal 145x40 cm méretben, 12 mm vastag, nagy igénybevételű, magas páratartalmú helyiségekhez</t>
  </si>
  <si>
    <t>45-004-12.1</t>
  </si>
  <si>
    <t>44-029-1.2.1</t>
  </si>
  <si>
    <t>Beépített szekrények elhelyezése és helyszíni szerelése, zárható ajtóval, takarítószer tároló kialakítása 03. jelű helyiségben a kéménypillér és falsík között (podeszt tetejéről indítva) laminált bútorlapból kb. 60x60x200 cm  Gyártás előtt pontos helyszíni felmérés szükséges (álmennyezet alsó síkjáig)</t>
  </si>
  <si>
    <t>Fa- és műanyag szerkezet elhelyezése</t>
  </si>
  <si>
    <t>47-000-1.3.1.2</t>
  </si>
  <si>
    <t>Belső festéseknél felület előkészítése, részmunkák; vizes diszperziós falfesték lekaparása, bármilyen padozatú helységben, felület 30 %-án</t>
  </si>
  <si>
    <t>47-000-1.21.7.1.2-0415512</t>
  </si>
  <si>
    <t>Belső festéseknél felület előkészítése, részmunkák; glettelés vakolt felületen, Baumit FinoBello, gipszes glett, 0-10 mm-es vastagságban</t>
  </si>
  <si>
    <t>47-010-3.1.2-0159051</t>
  </si>
  <si>
    <t>Enyhén porózus, nedvszívó, gyengén homokosodó falfelületek felületmegerősítő mélyalapozása, vizes-diszperziós mélyalapozóval, tagolt felületen AKRIL EMULZIÓ akril alapozó és egalizáló</t>
  </si>
  <si>
    <t>47-011-15.1.1.2-0148286</t>
  </si>
  <si>
    <t>Diszperziós festés (két rétegben) műanyag bázisú vizes-diszperziós fehér vagy gyárilag színezett festékkel, régi lekapart, előkészített alapfelületen, vakolaton, két rétegben, Baumit Divina Pro - fehér, páraáteresztő matt diszperziós beltéri falfesték</t>
  </si>
  <si>
    <t>Felületképzés</t>
  </si>
  <si>
    <t>33-063-3.2.3</t>
  </si>
  <si>
    <t>Horonyvésés, téglafalban, villanyszerelési munkák</t>
  </si>
  <si>
    <t>36-090-2.1.2</t>
  </si>
  <si>
    <t>Vakolatok pótlása, keskenyvakolatok pótlása oldalfalon, 11-20 cm szélesség között</t>
  </si>
  <si>
    <t>71-000-1.13</t>
  </si>
  <si>
    <t>Vezetékek, kábelek és szerelvények bontása; mindennemű fényforrás és lámpatest leszerelése</t>
  </si>
  <si>
    <t>71-001-1.1.1.1.1-0110116</t>
  </si>
  <si>
    <t>Merev simafalú vagy gégecső, műanyag védőcső elhelyezése, előre elkészített falhoronyba, vékony vagy vékonyított falú kivitelben, könnyű mechanikai igénybevételre, névleges méret: 11-16 mm Beltéri Mü III. vékonyfalú, hajlítható merev műanyag szürke védőcső 16 mm, Kód: MU-III 16</t>
  </si>
  <si>
    <t>71-001-11.1.1-0121108</t>
  </si>
  <si>
    <t>Elágazó doboz illetve szerelvénydoboz elhelyezése, süllyesztve, fészekvésés nélkül, 30-60 mm mélységig, kör vagy négyszög alakú, max. négyes sorolásig Fehér sorolható doboz, 65-SK2, Kód: 65-SK2</t>
  </si>
  <si>
    <t>71-001-11.1.1-0123022</t>
  </si>
  <si>
    <t>Elágazó doboz illetve szerelvénydoboz elhelyezése, süllyesztve, fészekvésés nélkül, 30-60 mm mélységig, kör vagy négyszög alakú, max. négyes sorolásig KAISER szerelvénydoboz téglafalba, öblös változat, R: 1069-02</t>
  </si>
  <si>
    <t>71-001-11.1.1-0123024</t>
  </si>
  <si>
    <t>Elágazó doboz illetve szerelvénydoboz elhelyezése, süllyesztve, fészekvésés nélkül, 30-60 mm mélységig, kör vagy négyszög alakú, max. négyes sorolásig KAISER mélyített szerelvénydoboz téglafalba, ömlesztett kiszerelés, R: 1555-04</t>
  </si>
  <si>
    <t>71-001-13-0123152</t>
  </si>
  <si>
    <t>Lámpadoboz elhelyezése álmennyezetbe és gipszkarton födémbe, max. 35 W KAISER 930001 ThermoX lámpadoboz  Ø 68 mm, Cikkszám: 9300-01</t>
  </si>
  <si>
    <t>71-001-16-0291113</t>
  </si>
  <si>
    <t>Tömszelence elhelyezése bármely anyagból, bármely méretben Tömszelence műanyagból, anyával 13.5 mm, Kód: PM 13.5K</t>
  </si>
  <si>
    <t>71-002-1.1-0224429</t>
  </si>
  <si>
    <t>Szigetelt vezeték elhelyezése védőcsőbe húzva vagy vezetékcsatornába fektetve, rézvezetővel, leágazó kötésekkel, szigetelés ellenállás méréssel, a szerelvényekhez csatlakozó vezetékvégek bekötése nélkül, keresztmetszet: 0,5-2,5 mm² NYM-J 3x1,5 tömör (300/500V) MBCU kábel</t>
  </si>
  <si>
    <t>71-002-1.1-0224430</t>
  </si>
  <si>
    <t>Szigetelt vezeték elhelyezése védőcsőbe húzva vagy vezetékcsatornába fektetve, rézvezetővel, leágazó kötésekkel, szigetelés ellenállás méréssel, a szerelvényekhez csatlakozó vezetékvégek bekötése nélkül, keresztmetszet: 0,5-2,5 mm² NYM-J 3x2,5 tömör (300/500V) MBCU kábel</t>
  </si>
  <si>
    <t>71-003-9-0310343</t>
  </si>
  <si>
    <t>Vezetékösszekötők elhelyezése WAGO 222-413 nyitható vezetékösszekötő gyorscsatlakozó rugós 3x0,08-2,5 mm2 32A</t>
  </si>
  <si>
    <t>71-003-9-0310353</t>
  </si>
  <si>
    <t>Vezetékösszekötők elhelyezése WAGO 221-413 csatos vezetékösszekötő, 3x0,2-4mm2 hajlékony és tömör vezetékhez 32A</t>
  </si>
  <si>
    <t>71-005-1.1.1.1-0570003</t>
  </si>
  <si>
    <t>Komplett világítási  és telekommunikációs szerelvények, Fali kapcsolók elhelyezése, süllyesztve, 6-16A egypólusú kapcsolók Schneider Electric ASFORA Egypólusú kapcsoló, rugós bekötés, bézs (101), kompletten, kerettel, Csz.: EPH0100123</t>
  </si>
  <si>
    <t>71-005-1.11.1.1.1-0570203</t>
  </si>
  <si>
    <t>Komplett világítási  és telekommunikációs szerelvények, Csatlakozóaljzat elhelyezése, süllyesztve, 16A, földelt, egyes csatlakozóaljzat (2P+F) Schneider Electric ASFORA 2P+F aljzat, csavaros bekötés, bézs, 16A, 250 V~, kompletten, kerettel, Csz.: EPH2900123</t>
  </si>
  <si>
    <t>71-005-1.11.1.1.2-0570253</t>
  </si>
  <si>
    <t>Komplett világítási  és telekommunikációs szerelvények, Csatlakozóaljzat elhelyezése, süllyesztve, 16A, földelt, kettős csatlakozóaljzat (2x2P+F) Schneider Electric ASFORA 2x2P+F aljzat, csavaros bekötés, bézs, 16A, 250 V~, kompletten, kerettel, Csz.: EPH9900123</t>
  </si>
  <si>
    <t>71-005-1.42-0575841</t>
  </si>
  <si>
    <t>Komplett világítási szerelvények, Falonkívüli egyéb szerelvények elhelyezése Schneider Electric MUREVA Styl Mechanikus időkapcsoló, falon kívüli komplett, IP55, (Lépcsőházi előtérben elhelyezve külső világításnak)</t>
  </si>
  <si>
    <t>71-010-11.5-0630120</t>
  </si>
  <si>
    <t>Falon kívüli, vízmentes kültérilámpák elhelyezése, min. IP IP44-IP67, LED-es kivitelben Berton Világítástechnika, IP65-ös lámpatest 1x18W/120cm-es LED izzóval, 100% polikarbonát, rozsdamentes acél húzózárakkal (bejárat felett időkapcsolós mód)</t>
  </si>
  <si>
    <t>71-010-15.15-0630010</t>
  </si>
  <si>
    <t>71-010-15.15-0662048</t>
  </si>
  <si>
    <t>Függeszthető lámpatestek (direkt, indirekt, direkt-indirekt) LED-es kivitelben LED por- és páramentes armatúra, 27W, 4000K, 3200lm, IP66/69, CRI 80, Class II, opál búra WB840, 800 mm (melegedő térben)</t>
  </si>
  <si>
    <t>71-010-16.6-0630101</t>
  </si>
  <si>
    <t>71-010-51.1.3-0630035</t>
  </si>
  <si>
    <t>71-010-51.2.1-0670134</t>
  </si>
  <si>
    <t>Lámpatest tartozékok elhelyezése, elektromos kiegészítők, lámpatest átmenő vezetékezési készlet LEDVDBDP 1500 TH-KIT 5x2.5 PP készlet, Cikkszám: 4058075695054</t>
  </si>
  <si>
    <t>71-012-2.3</t>
  </si>
  <si>
    <t>Villamos készülékek elhelyezése, előre elkészített tartószerkezetre: szellőző ventilátor szerelése földszinti mosdókban, (Kivezető csatorna gépészetben elszámolva)</t>
  </si>
  <si>
    <t>71-000-1.12</t>
  </si>
  <si>
    <t>WC szellőzőmotor leszerelése</t>
  </si>
  <si>
    <t>Elektromosenergia-ellátás, villanyszerelés</t>
  </si>
  <si>
    <t>Horonyvésés, téglafalban és padlóban, gépészeti munkák</t>
  </si>
  <si>
    <t>33-064-1.1.3</t>
  </si>
  <si>
    <t>Lyukfúrás, téglafalban, 31-40 mm átmérő között</t>
  </si>
  <si>
    <t>81-000-1.5.1</t>
  </si>
  <si>
    <t>Csővezetékek bontása, ragasztott vagy gumigyűrűs tömítésű PVC csővezeték esetén, DN 25 - 50 között</t>
  </si>
  <si>
    <t>81-000-1.5.2</t>
  </si>
  <si>
    <t>81-000-1.6</t>
  </si>
  <si>
    <t>Csővezetékek bontása, vízvezeték elzárás és nyitás, javítási munkák előtt és után</t>
  </si>
  <si>
    <t>81-001-1.3.2.1.1.1.2-0370002</t>
  </si>
  <si>
    <t>Ivóvíz vezeték, Ötrétegű cső szerelése, préselt csőkötésekkel, cső elhelyezése csőidomok nélkül, szakaszos nyomáspróbával, falhoronyba szerelve (horonyvésés külön tételben), DN 15 (H+M víznek) PIPELIFE RADOPRESS PEX-AL-PEX cső 16x2 mm/200m, RP16x2-200</t>
  </si>
  <si>
    <t>81-001-1.3.2.1.1.1.2-0370003</t>
  </si>
  <si>
    <t>Ivóvíz vezeték, Ötrétegű cső szerelése, préselt csőkötésekkel, cső elhelyezése csőidomok nélkül, szakaszos nyomáspróbával, falhoronyba vagy padlószerkezetbe szerelve (horonyvésés külön tételben), PIPELIFE RADOPRESS PEX-AL-PEX cső 20x2 mm/100m, RP20x2-100_U</t>
  </si>
  <si>
    <t>81-001-1.3.2.1.2.1.2-0370292</t>
  </si>
  <si>
    <t>Ivóvíz vezeték, Ötrétegű cső szerelése, préselt csőkötésekkel, csőidomok és szerelvények elhelyezése, egy préselt kötéssel csatlakozó idomok, DN 15 PIPELIFE RADOPRESS réz végelzáró 16, RP-END16</t>
  </si>
  <si>
    <t>81-001-1.3.2.1.2.1.2-0370312</t>
  </si>
  <si>
    <t>Ivóvíz vezeték, Ötrétegű cső szerelése, préselt csőkötésekkel, csőidomok és szerelvények elhelyezése, egy préselt kötéssel csatlakozó idomok, DN 15 PIPELIFE RADOPRESS réz külsőmenetes csatlakozó 16/ 1/2", RP-UAG14/1/2</t>
  </si>
  <si>
    <t>81-001-1.3.2.1.2.1.2-0370314</t>
  </si>
  <si>
    <t>Ivóvíz vezeték, Ötrétegű cső szerelése, csőidomok és szerelvények elhelyezése, egy préselt kötéssel csatlakozó idomok, PIPELIFE RADOPRESS réz külsőmenetes csatlakozó 20/ 1/2", RPT-UAG20/1/2</t>
  </si>
  <si>
    <t>81-001-1.3.2.1.2.1.2-0370332</t>
  </si>
  <si>
    <t>Ivóvíz vezeték, Ötrétegű cső szerelése, préselt csőkötésekkel, csőidomok és szerelvények elhelyezése, egy préselt kötéssel csatlakozó idomok, DN 15 PIPELIFE RADOPRESS réz belsőmenetes csatlakozó 16/ 1/2", RP-UIG16/1/2</t>
  </si>
  <si>
    <t>81-001-1.3.2.1.2.1.2-0370362</t>
  </si>
  <si>
    <t>Ivóvíz vezeték, Ötrétegű cső szerelése, préselt csőkötésekkel, csőidomok és szerelvények elhelyezése, egy préselt kötéssel csatlakozó idomok, DN 15 PIPELIFE RADOPRESS réz könyök félhollandi 16/ 3/4", RP-UPWI18/3/4</t>
  </si>
  <si>
    <t>81-001-1.3.2.1.2.1.2-0370373</t>
  </si>
  <si>
    <t>Ivóvíz vezeték, Ötrétegű cső szerelése, préselt csőkötésekkel, csőidomok és szerelvények elhelyezése, egy préselt kötéssel csatlakozó idomok, PIPELIFE RADOPRESS réz belsőmenetes 90°-os könyök 20/ 1/2", RP-UWI20/1/2DV</t>
  </si>
  <si>
    <t>81-001-1.3.2.1.2.1.2-0370424</t>
  </si>
  <si>
    <t>Ivóvíz vezeték, Ötrétegű cső szerelése, préselt csőkötésekkel, csőidomok és szerelvények elhelyezése, egy préselt kötéssel csatlakozó idomok, DN 15 PIPELIFE RADOPRESS réz félhollandi 20/ 3/4", RP-UPV20/3/4DV</t>
  </si>
  <si>
    <t>81-001-1.3.2.1.2.1.2-0370454</t>
  </si>
  <si>
    <t>Ivóvíz vezeték, Ötrétegű cső szerelése, préselt csőkötésekkel, csőidomok és szerelvények elhelyezése, egy préselt kötéssel csatlakozó idomok, DN 15 PIPELIFE RADOPRESS réz talpas rövid falikorong 18/ 1/2", RP-AAE18/1/2</t>
  </si>
  <si>
    <t>81-001-1.3.2.1.2.2.2-0370122</t>
  </si>
  <si>
    <t>Ivóvíz vezeték, Ötrétegű cső szerelése, préselt csőkötésekkel, csőidomok és szerelvények elhelyezése, két préselt kötéssel csatlakozó idomok, PIPELIFE RADOPRESS réz szűkítő 20/16, RP-R20/16DV</t>
  </si>
  <si>
    <t>81-001-1.3.2.1.2.2.2-0370152</t>
  </si>
  <si>
    <t>Ivóvíz vezeték, Ötrétegű cső szerelése, préselt csőkötésekkel, csőidomok és szerelvények elhelyezése, két préselt kötéssel csatlakozó idomok, DN 15 PIPELIFE RADOPRESS réz 90°-os könyök 18, RP-W18/90</t>
  </si>
  <si>
    <t>81-001-1.3.2.1.2.2.2-0370153</t>
  </si>
  <si>
    <t>Ivóvíz vezeték, Ötrétegű cső szerelése, préselt csőkötésekkel, csőidomok és szerelvények elhelyezése, két préselt kötéssel csatlakozó idomok, PIPELIFE RADOPRESS réz 90°-os könyök 20, RPT-W20/90</t>
  </si>
  <si>
    <t>81-001-1.3.2.1.2.2.2-0370382</t>
  </si>
  <si>
    <t>Ivóvíz vezeték, Ötrétegű cső szerelése, préselt csőkötésekkel, csőidomok és szerelvények elhelyezése, két préselt kötéssel csatlakozó idomok, DN 15 PIPELIFE RADOPRESS réz külsőmenetes T-idom 16/ 1/2", RP-TA16/1/2</t>
  </si>
  <si>
    <t>81-001-1.3.2.1.2.2.2-0370442</t>
  </si>
  <si>
    <t>Ivóvíz vezeték, Ötrétegű cső szerelése, préselt csőkötésekkel, csőidomok és szerelvények elhelyezése, két préselt kötéssel csatlakozó idomok, DN 15 PIPELIFE RADOPRESS réz hollandi 20/ 3/4", RP-VK20DV</t>
  </si>
  <si>
    <t>81-001-1.3.2.1.2.2.2-0370452</t>
  </si>
  <si>
    <t>Ivóvíz vezeték, Ötrétegű cső szerelése, préselt csőkötésekkel, csőidomok és szerelvények elhelyezése, két préselt kötéssel csatlakozó idomok, PIPELIFE RADOPRESS réz talpas átfolyós falikorong 20/20, RP-AAD20/20DV</t>
  </si>
  <si>
    <t>81-001-1.3.2.1.2.3.2-0370192</t>
  </si>
  <si>
    <t>Ivóvíz vezeték, Ötrétegű cső szerelése, préselt csőkötésekkel, csőidomok és szerelvények elhelyezése, három préselt kötéssel csatlakozó idomok, DN 15 PIPELIFE RADOPRESS réz egál T-idom 16, RP-T16</t>
  </si>
  <si>
    <t>81-001-1.3.2.1.2.3.2-0370193</t>
  </si>
  <si>
    <t>Ivóvíz vezeték, Ötrétegű cső szerelése, préselt csőkötésekkel, csőidomok és szerelvények elhelyezése, három préselt kötéssel csatlakozó idomok, DN 15 PIPELIFE RADOPRESS réz egál T-idom 20, RPT-T20</t>
  </si>
  <si>
    <t>81-001-1.3.2.1.2.3.2-0370220</t>
  </si>
  <si>
    <t>Ivóvíz vezeték, Ötrétegű cső szerelése, préselt csőkötésekkel, csőidomok és szerelvények elhelyezése, három préselt kötéssel csatlakozó idomok, DN 15 PIPELIFE RADOPRESS réz szűkített T-idom 20x20x16, RP-T20/20/16DV</t>
  </si>
  <si>
    <t>81-001-1.3.2.1.2.6.2-0570169</t>
  </si>
  <si>
    <t>Ivóvíz vezeték, Ötrétegű cső szerelése, préselt csőkötésekkel, csőidomok és szerelvények elhelyezése, hat préselt kötéssel csatlakozó idomok, DN 15 KAN-therm kerülő T-idom Press 20x16x16</t>
  </si>
  <si>
    <t>81-001-1.3.2.1.2.6.2-0570170</t>
  </si>
  <si>
    <t>Ivóvíz vezeték, Ötrétegű cső szerelése, préselt csőkötésekkel, csőidomok és szerelvények elhelyezése, hat préselt kötéssel csatlakozó idomok, DN 15 KAN-therm kerülő T-idom Press 20x20x20</t>
  </si>
  <si>
    <t>81-001-1.3.2.1.2.6.2-0570171</t>
  </si>
  <si>
    <t>Ivóvíz vezeték, Ötrétegű cső szerelése, préselt csőkötésekkel, csőidomok és szerelvények elhelyezése, hat préselt kötéssel csatlakozó idomok, DN 15 KAN-therm kerülő T-idom Press 20x16x20, Cikkszám: 1009257051</t>
  </si>
  <si>
    <t>81-002-3.2.1.2.1-0130969</t>
  </si>
  <si>
    <t>PVC lefolyóvezeték szerelése, tokos, gumigyűrűs kötésekkel, cső elhelyezése csőidomokkal, szakaszos tömörségi próbával, horonyba vagy padlócsatornába, DN 32 PIPELIFE PVC-U tokos lefolyócső 32x1,8x500 mm, KAEM032/0.5M</t>
  </si>
  <si>
    <t>81-002-3.2.1.2.2-0130982</t>
  </si>
  <si>
    <t>PVC lefolyóvezeték szerelése, tokos, gumigyűrűs kötésekkel, cső elhelyezése csőidomokkal, szakaszos tömörségi próbával, horonyba vagy padlócsatornába, DN 40 PIPELIFE PVC-U tokos lefolyócső 40x1,8x1000 mm,</t>
  </si>
  <si>
    <t>81-002-3.2.1.2.3-0130971</t>
  </si>
  <si>
    <t>PVC lefolyóvezeték szerelése, tokos, gumigyűrűs kötésekkel, cső elhelyezése csőidomokkal, szakaszos tömörségi próbával, horonyba vagy padlócsatornába, DN 50 PIPELIFE PVC-U tokos lefolyócső 50x1,8 mm,</t>
  </si>
  <si>
    <t>81-002-3.2.1.2.6-0130975</t>
  </si>
  <si>
    <t>81-002-3.2.3.2.6-0231016</t>
  </si>
  <si>
    <t>PVC lefolyóvezeték szerelése, tokos, gumigyűrűs kötésekkel, csőidomok elhelyezése, kétcsatlakozású csőidom DN 100 PIPELIFE PVC-U lefolyó ívidom 110 mm 45°</t>
  </si>
  <si>
    <t>81-002-3.2.3.2.6-0231097</t>
  </si>
  <si>
    <t>PVC lefolyóvezeték szerelése, tokos, gumigyűrűs kötésekkel, csőidomok elhelyezése, kétcsatlakozású csőidom DN 100 PIPELIFE PVC-U lefolyó szűkítő idom 110 mm/50 mm, KAR110/050</t>
  </si>
  <si>
    <t>81-002-3.2.3.2.6-0236845</t>
  </si>
  <si>
    <t>PVC lefolyóvezeték szerelése, tokos, gumigyűrűs kötésekkel, csőidomok elhelyezése, kétcsatlakozású csőidom DN 100 WAVIN KARE PVC tokos lefolyócső tisztítóidom, 110 mm,</t>
  </si>
  <si>
    <t>81-002-4.1.1.2.3-0131521</t>
  </si>
  <si>
    <t>PVC-KGEM lefolyóvezeték szerelése, tokos, gumigyűrűs kötésekkel, cső elhelyezése csőidomok nélkül, szakaszos tömörségi próbával, DN 150 PIPELIFE PVC-U tömörfalú tokos csatornacső 160x4,0 mm SN4 MSZEN1401, KGEM160 Pincei fővezeték cseréje udvari szennyvíztisztító aknáig (földmunkái külön tételben)</t>
  </si>
  <si>
    <t>81-002-4.1.2.1.3-0234268</t>
  </si>
  <si>
    <t>PVC-KGEM lefolyóvezeték szerelése, tokos, gumigyűrűs kötésekkel, csőidomok, kiegészítők elhelyezése, egycsatlakozású csőidomok, DN 150 PIPELIFE PVC-U erősített csatorna ívidom 160 mm x 45°, KGB160X45ER</t>
  </si>
  <si>
    <t>81-002-4.1.2.1.3-0234293</t>
  </si>
  <si>
    <t>PVC-KGEM lefolyóvezeték szerelése, tokos, gumigyűrűs kötésekkel, csőidomok, kiegészítők elhelyezése, egycsatlakozású csőidomok, DN 150 PIPELIFE PVC-U csatorna ívidom 160 mm x 30°, KGB160X30</t>
  </si>
  <si>
    <t>81-002-4.1.2.1.3-0234364</t>
  </si>
  <si>
    <t>PVC-KGEM lefolyóvezeték szerelése, tokos, gumigyűrűs kötésekkel, csőidomok, kiegészítők elhelyezése, egycsatlakozású csőidomok, DN 150 PIPELIFE PVC-U csatorna szűkítő 160 mm/110 mm, KGR160/110</t>
  </si>
  <si>
    <t>81-002-4.1.2.1.3-0234395</t>
  </si>
  <si>
    <t>PVC-KGEM lefolyóvezeték szerelése, tokos, gumigyűrűs kötésekkel, csőidomok, kiegészítők elhelyezése, egycsatlakozású csőidomok, DN 150 PIPELIFE PVC-U csatorna csővégelzáró 160 mm, KGK160</t>
  </si>
  <si>
    <t>81-002-4.1.2.1.3-0234643</t>
  </si>
  <si>
    <t>PVC-KGEM lefolyóvezeték szerelése, tokos, gumigyűrűs kötésekkel, csőidomok, kiegészítők elhelyezése, egycsatlakozású csőidomok, DN 150 PIPELIFE PVC-U visszacsapó szelep 160 mm, KGSZ160</t>
  </si>
  <si>
    <t>81-002-4.1.2.2.3-0234324</t>
  </si>
  <si>
    <t>PVC-KGEM lefolyóvezeték szerelése, tokos, gumigyűrűs kötésekkel, csőidomok, kiegészítők elhelyezése, kétcsatlakozású csőidom, DN 150 PIPELIFE PVC-U csatorna ágidom 160 mm/110 mm x 45°, KGEA160/110X45</t>
  </si>
  <si>
    <t>81-002-4.1.2.2.3-0234653</t>
  </si>
  <si>
    <t>PVC-KGEM lefolyóvezeték szerelése, tokos, gumigyűrűs kötésekkel, csőidomok, kiegészítők elhelyezése, kétcsatlakozású csőidom, DN 150 PIPELIFE PVC-U csatorna flexibilis kettős karmantyú 160 mm, KGMMF160K.KARM</t>
  </si>
  <si>
    <t>81-002-4.1.2.2.3-0234751</t>
  </si>
  <si>
    <t>PVC-KGEM lefolyóvezeték szerelése, tokos, gumigyűrűs kötésekkel, csőidomok, kiegészítők elhelyezése, kétcsatlakozású csőidom, DN 150 PIPELIFE PVC-U 2 tokos íves csatorna tisztító 160 mm/160 mm/160 mm, KGET160/160/160R</t>
  </si>
  <si>
    <t>81-004-1.3.3.2.1.1.2-0370003</t>
  </si>
  <si>
    <t>Fűtési vezeték, Ötrétegű cső szerelése, préselt vagy szorítógyűrűs csőkötésekkel, cső elhelyezése csőidomok nélkül, szakaszos nyomáspróbával, falhoronyba vagy padlószerkezetbe szerelve (horonyvésés külön tételben), DN 15 PIPELIFE RADOPRESS PEX-AL-PEX cső 16x2 mm/100m,</t>
  </si>
  <si>
    <t>81-004-1.3.3.2.1.1.3-0327054</t>
  </si>
  <si>
    <t>Fűtési vezeték, Ötrétegű cső szerelése, préselt vagy szorítógyűrűs csőkötésekkel, cső elhelyezése csőidomok nélkül, szakaszos nyomáspróbával, falhoronyba vagy padlószerkezetbe szerelve (horonyvésés külön tételben), DN 20 HENCO RIXc többrétegű PE-Xc/Al 0,28/PE-Xc cső tekercsben, 10 mm vtg. habosított PE szigeteléssel, 10 bar, 95 ℃, 26x3</t>
  </si>
  <si>
    <t>81-004-1.3.3.2.2.4.2-0370314</t>
  </si>
  <si>
    <t>Fűtési vezeték, Ötrétegű cső szerelése, préselt vagy szorítógyűrűs csőkötésekkel, csőidomok elhelyezése, egy préselt kötéssel, DN 15 PIPELIFE RADOPRESS réz külsőmenetes csatlakozó 20/ 1/2", RPT-UAG20/1/2</t>
  </si>
  <si>
    <t>81-004-1.3.3.2.2.4.2-0370333</t>
  </si>
  <si>
    <t>Fűtési vezeték, Ötrétegű cső szerelése, préselt vagy szorítógyűrűs csőkötésekkel, csőidomok elhelyezése, egy préselt kötéssel, DN 15 PIPELIFE RADOPRESS réz belsőmenetes csatlakozó 20/ 1/2", RP-UIG20/1/2</t>
  </si>
  <si>
    <t>81-004-1.3.3.2.2.4.2-0370424</t>
  </si>
  <si>
    <t>Fűtési vezeték, Ötrétegű cső szerelése, préselt vagy szorítógyűrűs csőkötésekkel, csőidomok elhelyezése, egy préselt kötéssel, DN 15 PIPELIFE RADOPRESS réz félhollandi 20/ 3/4", RP-UPV20/3/4DV</t>
  </si>
  <si>
    <t>81-004-1.3.3.2.2.4.2-0370455</t>
  </si>
  <si>
    <t>Fűtési vezeték, Ötrétegű cső szerelése, préselt vagy szorítógyűrűs csőkötésekkel, csőidomok elhelyezése, egy préselt kötéssel, DN 15 PIPELIFE RADOPRESS réz talpas rövid falikorong 20/ 1/2", RPT-AAE20/1/2</t>
  </si>
  <si>
    <t>81-004-1.3.3.2.2.4.3-0316385</t>
  </si>
  <si>
    <t>Fűtési vezeték, Ötrétegű cső szerelése, préselt vagy szorítógyűrűs csőkötésekkel, csőidomok elhelyezése, egy préselt kötéssel, DN 20 könyök, bm, NA 26</t>
  </si>
  <si>
    <t>88-011-1.1.3.2-0471385</t>
  </si>
  <si>
    <t>Csövek, csőcsordák függesztése pincefödém alsó síkjáról függesztve,  Csatornavezeték NA 150 HILTI Lakóépület csőbilincs MP-HI 160 M8/M,  150cm menetes rúd AM10x1000 4.8 horganyzott  bilincscsatlakozó MQA-M10 lyukasztólemez MQZ-L11 100cm Szerelősín MQ-52 3m feszítőhüvely HKD M10x40</t>
  </si>
  <si>
    <t>Épületgépészeti csővezeték szerelése</t>
  </si>
  <si>
    <t>81-005-1.5.1.8.3-0326362</t>
  </si>
  <si>
    <t>Fűtési rendszer kiegészítő elemek elhelyezése, szobatermosztát elhelyezése HENCO rádiós, digitális szobatermosztát</t>
  </si>
  <si>
    <t>82-000-1.2.1</t>
  </si>
  <si>
    <t>Szerelvények leszerelése, menetes szerelvények, DN 50 méretig</t>
  </si>
  <si>
    <t>82-000-3.1</t>
  </si>
  <si>
    <t>Vízellátás berendezési tárgyak leszerelése, szelepek, bekötőcsövek, könyökök, zsírfogók stb.</t>
  </si>
  <si>
    <t>82-000-3.2</t>
  </si>
  <si>
    <t>Vízellátás berendezési tárgyak leszerelése, falikutak, mosdók</t>
  </si>
  <si>
    <t>82-000-4.11.1.2</t>
  </si>
  <si>
    <t>Gáz- és fűtésszerelési berendezési tárgyak leszerelése, fűtésszerelési berendezési tárgyak acéllemez radiátor</t>
  </si>
  <si>
    <t>82-000-4.11.1.3</t>
  </si>
  <si>
    <t>Gáz- és fűtésszerelési berendezési tárgyak leszerelése, fűtésszerelési berendezési tárgyak acéllemez radiátor, 20 tag felett</t>
  </si>
  <si>
    <t>82-001-6.1.8-0115692</t>
  </si>
  <si>
    <t>Egyoldalon menetes szerelvény elhelyezése, külső vagy belső menettel, illetve hollandival csatlakoztatva DN 10-ig légtelenítőszelep, töltőszelep gyorslégtelenítő szelep, automatikus zárással, PN10, DN10, 3/8" km., (0...+110)°C, sárgarézből</t>
  </si>
  <si>
    <t>82-001-6.2.2-0114667</t>
  </si>
  <si>
    <t>Egyoldalon menetes szerelvény elhelyezése, külső vagy belső menettel, illetve hollandival csatlakoztatva DN 15 gömbcsap OVENTROP Optiflex töltő-ürítő golyóscsap, PN16, DN15, 1/2" km., max. 120°C, sárgarézből, müa. tömlővéges csatlakozóval, menetes véglezáró kupakkal, nikkelezett kivitelben, 1033352</t>
  </si>
  <si>
    <t>82-001-7.3.2-0114691</t>
  </si>
  <si>
    <t>Kétoldalon menetes, szorító- vagy roppantógyűrűs szerelvény elhelyezése, külső vagy belső menettel, illetve hollandival csatlakoztatva DN 20 gömbcsap, víz- és gázfőcsap OVENTROP Optibal TW golyóscsap ivóvízre, PN10, DN20, bm., Rp3/4xRp3/4, műanyag fogantyúval, max. 90°C, mindkét oldalán G 1/4" vakdugóval lezárt ürítési hellyel, vörösöntvényből, nyers felülettel, teljes átömlésű, holttér-mentes kivitelben, 4208806</t>
  </si>
  <si>
    <t>82-001-12.3.1.6-0722761</t>
  </si>
  <si>
    <t>Kétoldalon hegeszthető toldattal gyártott szerelvény elhelyezése szennyfogószűrő,  iszapleválasztó, 3/4 " mágneses iszapleválasztó max. 120 °C, 10 bar,</t>
  </si>
  <si>
    <t>82-001-16.2.1-0324832</t>
  </si>
  <si>
    <t>Fűtőtest szerelvény elhelyezése külső vagy belső menettel, illetve hollandival csatlakoztatva DN 15 radiátorszelep SIEMENS termosztatikus nyomásfüggetlen (PICV) kombinált radiátorszelep sarok kivitelben, DN15 méretben, DIN szabvány szerint, Vmax=135l/h Dpmax=60KPa, Csz.: VPE115A-135</t>
  </si>
  <si>
    <t>82-004-3.2.1-0363521</t>
  </si>
  <si>
    <t>Közvetett fűtésű, álló vagy fekvő, beépített fűtő csőkígyóval vagy nélkül, tároló berendezés elhelyezése és bekötése, egy fűtőkígyós kivitelben (szolár), 200 l-ig ARISTON - BC2S CD2 200 ARI - EU2, 200 literes  spirálos indirekt HMV tároló</t>
  </si>
  <si>
    <t>82-007-1.1-0330041</t>
  </si>
  <si>
    <t>Hőcserélő elhelyezése, előre beépített tartóra vagy függesztőre, 28 kw</t>
  </si>
  <si>
    <t>82-008-3.1.3.1.6-0578003</t>
  </si>
  <si>
    <t>Fűtés-, klíma-, hűtéstechnika és HMV keringetőszivattyú egyes szivattyúk (fűtésre) menetes kötéssel, 32-6-180 frekv. váltós nedves tengelyű fűtési keringető szivattyú, menetes csatlakozás, pn= 10 bar, 230V, 50Hz, IP42, környező üzemi hőmérséklet: 0-40 °C, közeg hőmérsékelt tartomány: 2-110 °C, tömeg: 2.46 kg,</t>
  </si>
  <si>
    <t>82-009-5.1-0375611</t>
  </si>
  <si>
    <t>Mosdó berendezés elhelyezése és bekötése, falra szerelhető porcelán kivitelben (komplett) csapteleppel, bűzelzáróval 55x40cm fehér 1 csaplyukkal, túlfolyóval</t>
  </si>
  <si>
    <t>82-010-5.3.1-0363034</t>
  </si>
  <si>
    <t>Gázüzemű fűtő készülék elhelyezése, víz- és gázoldali bekötése, földgázra vagy PB gázra, kondenzációs fali- vagy modulkazán 40 kW teljesítményig ARISTON - GENUS One System 30, 30 kW-os fali kondenzációs fűtő gázkazán beépített szivattyúval, modulációs gázégővel, modulációs arány: 1:10, (fűtőteljesítmény: 3,1-30,3 kW, 50/30 °C-os fűtési hőfoklépcsőnél), új fejlesztésű XtraTech rozsdamentes acél hőcserélővel, autoadaptív gázrendszerrel földgázra illetve PB-re (nem szükséges átalakító készlet), időjárásfüggő szabályozással, érintőkijelzős előlappal, heti időprogramozhatósággal, IPX4D védettség, füstgázelemző csonk, beépített váltószelep, modulációs szivattyú és tágulási tartály, használati melegvízkészítésre külső tárolóval alkalmas (külön tételben kiírandó), égéstermék csatlakozás: 60/100, "A" energiaosztály, méret: 745x400x385mm, tömeg 32,3 kg, Cikkszám: 3301028</t>
  </si>
  <si>
    <t>82-011-1.1.1.1.2-0240055</t>
  </si>
  <si>
    <t>Készülékek víz- vagy gázoldali bekötése méretre vágható bordáscsővel, peremezhető cső hollandi csatlakozás készítése nélkül, vízoldali bekötés, inox bordáscsővel, (bojlerhez) GEBO Variowater 1/2" inox bordáscső vízre</t>
  </si>
  <si>
    <t>82-011-1.1.1.2.2-0378493</t>
  </si>
  <si>
    <t>Készülékek víz- vagy gázoldali bekötése méretre vágható bordáscsővel, peremezhető cső hollandi csatlakozás készítése nélkül, vízoldali bekötés, hollandis csatlakozás készítése, DN 15 Immergas bekötőcső készlet  (flexibilis bekötőcsövek hollandis csatlakozókkal, tömítésekkel) gázkazán</t>
  </si>
  <si>
    <t>82-012-3.2.1.4-0423365</t>
  </si>
  <si>
    <t>Acéllemez kompakt lapradiátor elhelyezése, széthordással, tartókkal, bekötéssel, 2 soros, 1600 mm-ig, 600 mm VOGEL &amp; NOOT kompakt lapradiátor 21K-S típus, 2-soros, 1 konvektorlemez borítással, 600x 800 mm, fűtőteljesítmény: 1086 W</t>
  </si>
  <si>
    <t>82-012-3.2.2.4-0423473</t>
  </si>
  <si>
    <t>Acéllemez kompakt lapradiátor elhelyezése, bekötéssel, 2 soros, 1600 mm felett, 600 mm VOGEL &amp; NOOT kompakt lapradiátor 22K típus, 2-soros, 2 konvektorlemez borítással, 600x1800 mm, fűtőteljesítmény: 3083 W</t>
  </si>
  <si>
    <t>82-012-10.2-0313663</t>
  </si>
  <si>
    <t>Fűtőtest tartószerkezetek elhelyezése, radiátor támasz ( radiátorokhoz) talpas tartó/támasz</t>
  </si>
  <si>
    <t>82-016-12.2</t>
  </si>
  <si>
    <t>Kazánház, illetve hőközpont beszabályozása, beüzemelése 23.261 - 45.440 W teljesítmény között</t>
  </si>
  <si>
    <t>82-016-13.2</t>
  </si>
  <si>
    <t>Próbafűtés, radiátorok beszabályozása 23.261 - 45.440 W teljesítmény között</t>
  </si>
  <si>
    <t>Épületgépészeti szerelvények és berendezések szerelése</t>
  </si>
  <si>
    <t>84-001-3.1.2-0247413</t>
  </si>
  <si>
    <t>Légkondicionáló berendezések</t>
  </si>
  <si>
    <t>Összesen:</t>
  </si>
  <si>
    <t xml:space="preserve">                                       </t>
  </si>
  <si>
    <t xml:space="preserve">A munka leírása:                       </t>
  </si>
  <si>
    <t xml:space="preserve">                                                                              </t>
  </si>
  <si>
    <t>Költségvetés főösszesítő</t>
  </si>
  <si>
    <t>Megnevezés</t>
  </si>
  <si>
    <t>Anyagköltség</t>
  </si>
  <si>
    <t>Díjköltség</t>
  </si>
  <si>
    <t>1.1 Közvetlen önköltség összesen</t>
  </si>
  <si>
    <t>2.1 ÁFA vetítési alap</t>
  </si>
  <si>
    <t>2.2 Áfa</t>
  </si>
  <si>
    <t>3.  A munka ára</t>
  </si>
  <si>
    <t>71-</t>
  </si>
  <si>
    <t>Gépészeti készülékek elektromos bekötése</t>
  </si>
  <si>
    <t>Budapest VII. Nefelejcs u. 39. sz alatti telephely felújítási munkái</t>
  </si>
  <si>
    <t>82-009-1.2</t>
  </si>
  <si>
    <t>82-009-2.2.2</t>
  </si>
  <si>
    <t>Zuhanytálca elhelyezése és bekötése, csapteleppel bűzelzáróval szifonnal kompletten
acryl kivitelben, 
Akryl zuhanytálca 90x90x16 cm</t>
  </si>
  <si>
    <t>82-009-11.1.4.4</t>
  </si>
  <si>
    <t>82-009-15.1.1</t>
  </si>
  <si>
    <t>Csaptelepek és szerelvényeinek felszerelése, fali zuhanycsaptelep
MOFÉM TREND PLUS egykaros zuhanycsaptelep, kr. állítható fali zuhanytartóval, kézizuhannyal</t>
  </si>
  <si>
    <t>82-009-19.2.1</t>
  </si>
  <si>
    <t>Csaptelepek és szerelvényeinek felszerelése, álló illetve süllyesztett mosdócsaptelep
MOFÉM TREND PLUS egykaros mosdócsaptelep, 5 l/perc Eco perlátorral, ECO kerámia vezérlő, forr. elleni védelemmel.</t>
  </si>
  <si>
    <t>82-009-19.3.2</t>
  </si>
  <si>
    <t>Látszóbordás függesztett álmennyezet szerelése, (női mosdóban) L falszegéllyel, 24 mm talpszélességű fő és kereszt tartószerkezettel, gipsz anyagú betételemek elhelyezésével, 60x60 cm-es raszterben Rigips Gyptone Base 31 tömör lap, 600x600x10 mm, A élképzéssel</t>
  </si>
  <si>
    <t>Szerelt fülkerendszer, lábakkal, WC- és zuhanyfülkék kialakításához, kompletten, ajtóval, kilinccsel, zárral, foglaltságjelzővel, vízzálló kivitelben. Férfi mosdóban két egységes (1 zuhanyzó és 1 WC), a női mosdóban három egységes (1 zuhany és 2 WC) B&amp;K LTT vízálló fülkerendszer (vagy ezzel egyenértékű) 13 mm-es alumínium profillal szegett műgyanta lapból, 2,0 m magasságú, alapszínekben,</t>
  </si>
  <si>
    <t>Egyedi gyártású idomacél rács pincelejárati beugró lezárására, zárható kapuval 20x40x3 mm zártszelvény keret, illetve tartóelemekkel, közötte 10x10 mm négyszög pálcákkal  zárral és kilinccsel, falhoz, picerácshoz,  aljzathoz rögzítve. 1100/1900 mm méretű</t>
  </si>
  <si>
    <t>m2</t>
  </si>
  <si>
    <t>Beépített polcok és zárható szekrények gyártása, elhelyezése és helyszíni szerelése,  01. jelű helyiségben a galéria alatti falfelületen a fal melletti kiugró felett laminált bútorlapból 10,0 m x 1,15 m felületen. 60x50 cm-es osztással. 5,0 m x 1,15 m felületen zárható ajtókkal (kiosztás változatlan). Gyártás előtt pontos helyszíni felmérés szükséges (galéria alsó síkjáig)</t>
  </si>
  <si>
    <t>Falilámpák elhelyezése beltérre vagy kültérre, LED-es kivitelben  24W-os IP65-ös falon kívüli lámpatest, 3000/4000/6500K, 2160 lm</t>
  </si>
  <si>
    <t>Lámpatest tartozékok elhelyezése, tartószerkezetek és kiegészítők, egyéb tartószerkezet mennyezeti beépítő keret 60x60 cm-es LED panelhez, Csz.: 32-0100-002</t>
  </si>
  <si>
    <t>Függeszthető lámpatestek (álmennyezetbe) LED-es kivitelben (női és férfi mosdó)  LED Panel 60x60, 45W, 110 lm/W, 4950 lm ,CCT=4000K, CRI&gt;80</t>
  </si>
  <si>
    <t>Csővezetékek bontása, ragasztott vagy gumigyűrűs tömítésű PVC csővezeték esetén, DN 65 - 200 között (pincében)</t>
  </si>
  <si>
    <t>Csővezetékek bontása, földárokból, öntöttvas tokos lefolyócső,
DN 125 - 300 között</t>
  </si>
  <si>
    <t>81-000-1.3.2</t>
  </si>
  <si>
    <t>Törölközőszárító radiátorok elhelyezése széthordással, tartókkal, bekötéssel, 1820 mm fűtőtest magasságig, körcsöves, zárt törölközőszárító radiátor,
TRINNITY csőradiátor 450x1320 egyenes fehér, 752kW (90/70°C) csatlakozás 4 x 1/2" bm, légtelenítő, dugó készlettel</t>
  </si>
  <si>
    <t>82-012-12.1.1.1</t>
  </si>
  <si>
    <t>Zárt tágulási tartály elhelyezése és bekötése fűtési rendszerben, membrános,
2-80 liter között
80 literes zárt tágulási tartály, 6 bar túlnyomásra</t>
  </si>
  <si>
    <t>82-004-6.1.1.1</t>
  </si>
  <si>
    <t>Fsz-i vizesblokkok kialakítása, fűtéskorszerűsítés és elavult lefolyócsatorna cseréje</t>
  </si>
  <si>
    <t>Megrendelő:</t>
  </si>
  <si>
    <t>EVIN Nonprofit Zrt.</t>
  </si>
  <si>
    <t>1071 Budapest, Damjanich utca 12.</t>
  </si>
  <si>
    <t>Adószám: 12194528-2-42</t>
  </si>
  <si>
    <t>Összesen emelet:</t>
  </si>
  <si>
    <t>21-011-11.1</t>
  </si>
  <si>
    <t>Építési törmelék konténeres elszállítása, lerakása, lerakóhelyi díjjal</t>
  </si>
  <si>
    <t>lazam³</t>
  </si>
  <si>
    <t>36-090-1.1.1-0550040</t>
  </si>
  <si>
    <t>Vakolatjavítás oldalfalon, tégla felületen a meglazult, sérült vakolat előzetes leverésével, hiánypótlás 5% alatt (csempeburkolatnalatti felület) zsákos beltéri, vakoló cementes mészhabarcs</t>
  </si>
  <si>
    <t>39-001-1.1.2.2-0120012</t>
  </si>
  <si>
    <t>Emeleti WC-mosdó és teakonyha közötti leválasztás "L" alakban (mosdó előtér kialakítása) teljes magasságban CW fém vázszerkezetre szerelt válaszfal szigeteléssel,  2 x 1 rtg. normál, 12,5 mm vtg. gipszkarton borítással, egyszeres, sűrített, (40 vagy 41,7 cm bordatávolság) CW 75 tartóvázzal. Belső oldalon impregnált építőlemez RB 12,5 mm, ásványi szálas hőszigetelés</t>
  </si>
  <si>
    <t>48-007-35.2-0094587</t>
  </si>
  <si>
    <t>Fém padlásajtók utólagos hőszigetelése, PUR/PIR hab hőszigetelő lemezzel ajtólapra rögzítve ragasztással ( 2 db: teakonyha mellett előtérben és a felső palásajtó) BACHL PIR MV lemez, kétoldali üvegfátyol kasírozás, 1250x625x80 mm, hővezetési tényező: λ= 0,025 W/mK, egyenes élképzéssel</t>
  </si>
  <si>
    <t>Lapburkolatok bontása, falburkolat, bármely méretű mozaik, kőagyag és csempe (teakonyha, wc előtér)</t>
  </si>
  <si>
    <t>42-012-1.1.1.1.1.2-0314058</t>
  </si>
  <si>
    <t>42-022-1.1.1.2.1.1-0314501</t>
  </si>
  <si>
    <t>Padlóburkolat készítése, beltérben, lépcső pihenőkön, greslappal, (lépcsőburkolattal megegyező burkolólappal) MUREXIN KPF 35 Profiflex ragasztóhabarcs - szürke, C2TE MUREXIN FM 60 Flex fugázó, fehér CG2 WA</t>
  </si>
  <si>
    <t>42-022-3.1.1.1.2.1-0314501</t>
  </si>
  <si>
    <t>42-022-3.1.1.2.2.1-0314501</t>
  </si>
  <si>
    <t>Lépcsőhomloklap burkolat készítése, greslappal, 20x20 - 40×40 cm közötti lapmérettel Íves lépcsőburkolattal megegyező burkolólappal MUREXIN KPF 35 Profiflex ragasztóhabarcs - szürke, C2TE MUREXIN FM 60 Flex fugázó, fehér CG2 WA</t>
  </si>
  <si>
    <t>42-042-6.1.2.2-1311154</t>
  </si>
  <si>
    <t>Kisegítő- és részmunkák, parketta csiszolása és lakkozása, nagy igénybevételre, vízbázisú lakkal MUREXIN AV 20 Aqua különleges alapozó MUREXIN PO 70 Aqua Objekt vizeslakk, selyemmatt</t>
  </si>
  <si>
    <t>42-090-6.4.5.3-0410082</t>
  </si>
  <si>
    <t>Fa-, hézagmentes és műanyagburkolatok javítása, parketta burkolatok javítása, egyes elemek kivésése és pótlása, parketta burkolat javítása 1,0 m²-ig, ragasztott, normál parketta burkolat, (előirányzat)</t>
  </si>
  <si>
    <t>42-090-6.7.1</t>
  </si>
  <si>
    <t>Fa-, hézagmentes és műanyagburkolatok javítása, hézagok tömítése és egyszeri gépi csiszolása</t>
  </si>
  <si>
    <t>42-090-6.7.3-0131101</t>
  </si>
  <si>
    <t>Fa-, hézagmentes és műanyagburkolatok javítása, régi vagy javított parketta burkolat felújítása, régi székléc bontás, új anyagból pótlás Szegélyléc 32x20 mm egyéb fafajta</t>
  </si>
  <si>
    <t>42-090-9.8.1-0213746</t>
  </si>
  <si>
    <t>Lépcsőfokok és letört élek javítása, ásványi kötőanyagú kőkiegészítő habarccsal, kézi felület előkészítéssel, Remmers RM GM M10 kőmagképző habarcs, 0638</t>
  </si>
  <si>
    <t>44-001-1.1.1.1-0131032</t>
  </si>
  <si>
    <t>44-001-1.1.1.1-0131034</t>
  </si>
  <si>
    <t>Fa beltéri nyílászárók elhelyezése, előre kihagyott gipszkarton falnyílásba, utólagos elhelyezéssel, tömítés nélkül, (szerelvényezve, finom beállítással), MDF vagy keményhéjszerkezetes ajtó, (elbontott teakonyhai ajtó áthelyezése wc előtérhez) csak segédanyagok!</t>
  </si>
  <si>
    <t>44-001-1.3.2.1-0133318</t>
  </si>
  <si>
    <t>Egyedi fa beltéri üveges ajtólap gyártása és elhelyezése meglévő tokba, meglévő pántokhoz gyártva. Tokokhoz takaróléc elhelyezése (110x220 cm iroda ajtó)</t>
  </si>
  <si>
    <t>Nyílászáró és falszerkezet közötti hézag tömítése poliuretán habbal, 0,0007 m3/m kikeményedett habtérfogattal, külső - belső oldalon MASTERPLAST Thermomaster PUR ragasztóhab (750ml), Cikkszám: 0103-20750012</t>
  </si>
  <si>
    <t>44-090-2.6</t>
  </si>
  <si>
    <t>Meglévő mindenféle nyílászáró szerkezet javítása faanyag- és vasalatpótlással, lépcsőház és teakonyha előtér közötti ajtó faanyag pótlással, új kilinccsel és címmel, üveges rész fóliázása</t>
  </si>
  <si>
    <t>44-029-1.2.3</t>
  </si>
  <si>
    <t>Beépített konyhabútor elhelyezése és helyszíni szerelése, alsó és felső elemekkel, munkapulttal, beépített 1 medencés mosogatóval, beépített 2 főzőzónás elektromos főzőlappal (250 cm hossz), vagy opcióként a meglévő bútor átalakítása, szükség szerinti felújítása (pl. munkapult csere)</t>
  </si>
  <si>
    <t>Vizesblokk, előtér és teakonyha lépcsőház és irodák falfelület festés előkészítése, részmunkák; vizes diszperziós falfesték lekaparása, előirányzat</t>
  </si>
  <si>
    <t>47-000-1.99.1.4.1.1-0415512</t>
  </si>
  <si>
    <t>Belső felület glettelése zsákos kiszerelésű anyagból (alapozóval, sarokvédelemmel), vakolt és gipszkarton felületen, 1,5 mm vastagságban, emeleti irodákban, lépcsőházban és teakonyha, továbbá mosdó (szükség szerint) mennyiségi előirányzat teljes felület 30 %-a Baumit FinoBello, gipszes glett, 0-10 mm-es vastagságban</t>
  </si>
  <si>
    <t>47-011-15.1.1.1-0148286</t>
  </si>
  <si>
    <t>Diszperziós festés (két rétegben) műanyag bázisú vizes-diszperziós  fehér vagy gyárilag színezett festékkel, új vagy előkészített alapfelületen, vakolaton és gipszkarton felületen, két rétegben, Baumit Divina fehér, páraáteresztő matt diszperziós beltéri falfesték</t>
  </si>
  <si>
    <t>47-000-1.31.2.1-0150081</t>
  </si>
  <si>
    <t>Belső festéseknél felület előkészítése, részmunkák;
simítótapaszolás falfelületen, egyszeri és minden további, lépcsőházban olajlábazat alatti felületen</t>
  </si>
  <si>
    <t>47-011-44</t>
  </si>
  <si>
    <t>Belső festésnél színhatárképzés, festőszalag takarással, pl.
HAPPYFLOOR-Easydek Multi Tape ragasztószalag, téphető, feliratozható, nyom nélkül eltávolítható</t>
  </si>
  <si>
    <t>47-011-5.1.2.2</t>
  </si>
  <si>
    <t>Olajfestések: olajlábazat készítése ólommentes olaj kötőanyagú, fehér vagy színes falfestékkel, ásványi alapfelületen,  két rétegben, sima előkészített felületen lépcsőházban</t>
  </si>
  <si>
    <t>Merev simafalú vagy gégecső, műanyag védőcső elhelyezése, elágazó dobozokkal, előre elkészített falhoronyba, vékony vagy vékonyított falú kivitelben, könnyű mechanikai igénybevételre, Névleges méret: 11-16 mm Beltéri Mü III. vékonyfalú, hajlítható merev műanyag szürke védőcső 16 mm, Kód: MU-III 16</t>
  </si>
  <si>
    <t>71-001-12.1-0123012</t>
  </si>
  <si>
    <t>Gipszkarton szerelvénydoboz beépítése,üregfúrás nélkül,(szerelvénydoboz, mélyített szerelvény és kötődoboz, (fedéllel)kettős szerelvénydoboz fedéllel), elágazó doboz, 60 mm mélységig, kör vagy négyszög alakú, max. ötös sorolásig KAISER elágazó doboz állványfalba, IP 30, 107x107x53 mm, R: 9195-91</t>
  </si>
  <si>
    <t>Komplett világítási  és telekommunikációs szerelvények, Fali kapcsolók elhelyezése, süllyesztve, 6-16A egypólusú kapcsolók pl.  Schneider Electric ASFORA Egypólusú kapcsoló, rugós bekötés, bézs (101), kompletten, kerettel</t>
  </si>
  <si>
    <t>71-005-1.11.1.1.1</t>
  </si>
  <si>
    <t>Komplett világítási  és telekommunikációs szerelvények, Csatlakozóaljzat elhelyezése,
süllyesztve, 16A, földelt,
Schneider Electric ASFORA 2P+F aljzat, csavaros bekötés, bézs, 16A, 250 V~, kompletten, kerettel</t>
  </si>
  <si>
    <t>71-010-2.7</t>
  </si>
  <si>
    <t>Felületre szerelt lámpatest elhelyezése előre elkészített tartószerkezetre,
zárt, LED-es kivitelben. Por- és páramentes lámpatest</t>
  </si>
  <si>
    <t>Felületre szerelt lámpatest elhelyezése előre elkészített tartószerkezetre,
zárt, LED-es kivitelben
Mennyezeti lámpatest, acéllemez ház, fehérre szinterezve, opál, mikroprizma előlap</t>
  </si>
  <si>
    <t>Villamos készülékek elhelyezése, előre elkészített tartószerkezetre: szellőző ventilátor szerelése teakonyhában és meglévő WC szellőző cseréje</t>
  </si>
  <si>
    <t>82-004-1.3-0355165</t>
  </si>
  <si>
    <t>Elektromos melegvíztermelő (tárolós) berendezés áthelyezése, tartozékokkal, szerelvényekkel, vízoldali és elektromos bekötéssel, Meglévő elektromos forróvíztároló, fali függőleges kivitelű  Csak segédanyagok!</t>
  </si>
  <si>
    <t>Ivóvíz vezeték, Ötrétegű cső szerelése, préselt csőkötésekkel, csőidomok és szerelvények elhelyezése, DN 15 PIPELIFE RADOPRESS réz szűkítő 20/16, RP-R20/16DV</t>
  </si>
  <si>
    <t>82-000-3.3</t>
  </si>
  <si>
    <t>Vízellátás berendezési tárgyak leszerelése, mosogatók</t>
  </si>
  <si>
    <t>82-000-3.11.3</t>
  </si>
  <si>
    <t>Vízellátás berendezési tárgyak leszerelése, elektromos hőtároló, 120 liter felett</t>
  </si>
  <si>
    <t>82-009-2.1.1.1-0214053</t>
  </si>
  <si>
    <t>Mosogató elhelyezése és bekötése, hideg-meleg vízre, háztartási mosogatók, csaptelep és bűzelzáró nélkül, bútorba beépített, egymedencés Rozsdamentes lemez mosogató, 404x374 mm, egymedencés, beépíthető</t>
  </si>
  <si>
    <t>Mosdó vagy mosómedence berendezés elhelyezése és bekötése, falra szerelhető porcelán kivitelben (komplett) 55x40cm fehér 1 csaplyukkal, túlfolyóval</t>
  </si>
  <si>
    <t>82-012-2.1.1</t>
  </si>
  <si>
    <t>Acéllemez radiátor áthelyezése, átfordítása teakonyhában előre elkészített támaszra, széthordással, tagosítással, közcsavarral meglévő radiátor felszerelése, bekötéssel, csak segédanyag</t>
  </si>
  <si>
    <t>82-012-2.3.3</t>
  </si>
  <si>
    <t>Acéllemez radiátor elhelyezése, előre elkészített talpas támaszra, széthordással, tagosítással, közcsavarral bekötéssel, (irodai radiátorok) csak segédanyag</t>
  </si>
  <si>
    <t>Fűtőtest tartószerkezetek elhelyezése, radiátor támasz (irodai radiátorokhoz) talpas tartó/támasz</t>
  </si>
  <si>
    <t>1. Építmény közvetlen költségei em.</t>
  </si>
  <si>
    <t>1. Építmény közvetlen költségei fsz.</t>
  </si>
  <si>
    <t xml:space="preserve">Emeleti konyha kialakítása, parketta csiszolás, lépcsőház burkolat javítás, festés                                                                             </t>
  </si>
  <si>
    <t>PVC lefolyóvezeték szerelése, tokos, gumigyűrűs kötésekkel, cső elhelyezése , szakaszos tömörségi próbával, horonyba vagy padlócsatornába, DN 100 PIPELIFE PVC-U tokos lefolyócső 110x2,2 mm,</t>
  </si>
  <si>
    <t>Falikút, elhelyezése és bekötése, szifonnal bűzelzáróval, tartozékokkal kompletten
fali kiöntő mélyhúzott 460x340x200 mm-es medence,hátfal, kivehető vödörtartó ráccsal, rozsdamentes acél, matt, kompletten</t>
  </si>
  <si>
    <t xml:space="preserve">Vizelde vagy piszoár berendezés elhelyezése, öblítőszeleppel, sarokszeleppel és bűzelzáróval kompletten, porcelán, falra szerelhető vizelde
vizelde, hátsó bekötésű, hátsó kifolyású, 36x61x37 cm, </t>
  </si>
  <si>
    <t xml:space="preserve">WC csésze elhelyezése és bekötése, sarokszeleppel, WC ülőkével, nyomógombbal,
hátsókifolyású mélyöblítésű kivitelben
álló WC falon kívüli öblítőtartállyal  mélyöblítésű, cm x 39 cm x 66.5 cm, </t>
  </si>
  <si>
    <t>Falburkolat készítése beltérben, gipszkarton, tégla, vakolt alapfelületen, mázas kerámiával,  kötésben vagy hálósan, 3-5 mm vtg. ragasztóba rakva, 1-10 mm fugaszélességgel, MUREXIN KGF 65 Totálflex S1 ragasztóhabarcs, szürke, C2TES1 MUREXIN FM 60 Flex fugázó, fehér CG2 WA (BURKOLAT ÁTLAGÁR)</t>
  </si>
  <si>
    <t>Emeleti iroda ajtólap, wc ajtók és teakonyha- előtér ajtó bontása</t>
  </si>
  <si>
    <t>Fa beltéri nyílászárók elhelyezése, előre kihagyott falnyílásba, utólagos elhelyezéssel, tömítés nélkül, (szerelvényezve, finom beállítással), WC ajtó, wc zárral beltéri ajtó, tele lemezelt, egyszárnyú, 70x210 cm</t>
  </si>
  <si>
    <t>Kiegészítő tartozékok elhelyezése ajtóhoz,  Küszöb keményfából 1100x150 mm, 20 mm vtg., küszöbsínnel</t>
  </si>
  <si>
    <t>Lépcsőburkolat készítése, beltérben, járólap 35 cm szélességig, gres, lépcsőburkoló íves lappal, pl. Peldano Orion 33/50, vagy egyenértékű. MUREXIN KPF 35 Profiflex ragasztóhabarcs - szürke, C2TE MUREXIN FM 60 Flex fugázó</t>
  </si>
  <si>
    <t>Oldalfali mono és multi split klímák elhelyezése, csővezetéssel, mono split klímák, hűtő/fűtő kivitelben, kültéri egységgel hűtő-/fűtőteljesítmény: 10 kW / 15 kW-ig TOSHIBA RAS 18 UKHP-ES / RAS 18 UAH-ES oldalfali splitklíma, hűtő/fűtő teljesítmény: 5,00/5,50 kW, (vagy ezzel egyenértékű)</t>
  </si>
  <si>
    <t>Gáz- és fűtésszerelési berendezési tárgyak leszerelése,
fűtésszerelési berendezési tárgyak
kazánok</t>
  </si>
  <si>
    <t>82-000-4.2.1.1</t>
  </si>
  <si>
    <t>Vízellátás berendezési tárgyak leszerelése,
elektromos hőtároló</t>
  </si>
  <si>
    <t xml:space="preserve"> </t>
  </si>
  <si>
    <t>Általános teendők, befejezés szakaszában, gázkazán használatbavételi eljárás intézése, engedély beszerzése, továbbá kéményseprő hozzájárulás a használatbavételhez</t>
  </si>
  <si>
    <t>Kémény előzetes kéményseprő vizsgálata és legolyózása lyukanként elszámolva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</si>
</sst>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6" x14ac:knownFonts="1">
    <font>
      <sz val="11"/>
      <color theme="1"/>
      <name val="Calibri"/>
      <family val="2"/>
      <charset val="238"/>
      <scheme val="minor"/>
    </font>
    <font>
      <sz val="11"/>
      <color theme="1"/>
      <name val="Calibri"/>
      <family val="2"/>
      <charset val="238"/>
      <scheme val="minor"/>
    </font>
    <font>
      <sz val="10"/>
      <color theme="1"/>
      <name val="Times New Roman CE"/>
      <charset val="238"/>
    </font>
    <font>
      <b/>
      <sz val="10"/>
      <color theme="1"/>
      <name val="Times New Roman CE"/>
      <charset val="238"/>
    </font>
    <font>
      <sz val="12"/>
      <color theme="1"/>
      <name val="Times New Roman"/>
      <family val="1"/>
      <charset val="238"/>
    </font>
    <font>
      <b/>
      <sz val="12"/>
      <color theme="1"/>
      <name val="Times New Roman"/>
      <family val="1"/>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1">
    <xf numFmtId="0" fontId="0" fillId="0" borderId="0" xfId="0"/>
    <xf numFmtId="0" fontId="2" fillId="0" borderId="0" xfId="0" applyFont="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3" fillId="0" borderId="1" xfId="0" applyFont="1" applyBorder="1" applyAlignment="1">
      <alignment horizontal="right" vertical="top" wrapText="1"/>
    </xf>
    <xf numFmtId="0" fontId="2" fillId="0" borderId="0" xfId="0" applyFont="1" applyAlignment="1">
      <alignment horizontal="right" vertical="top" wrapText="1"/>
    </xf>
    <xf numFmtId="0" fontId="3" fillId="0" borderId="1" xfId="0" applyFont="1" applyBorder="1" applyAlignment="1">
      <alignment horizontal="left" vertical="top" wrapText="1"/>
    </xf>
    <xf numFmtId="0" fontId="2"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0" fontId="5" fillId="0" borderId="0" xfId="0" applyFont="1" applyAlignment="1">
      <alignment vertical="top"/>
    </xf>
    <xf numFmtId="0" fontId="4" fillId="0" borderId="2" xfId="0" applyFont="1" applyBorder="1" applyAlignment="1">
      <alignment vertical="top"/>
    </xf>
    <xf numFmtId="10" fontId="4" fillId="0" borderId="2" xfId="0" applyNumberFormat="1" applyFont="1" applyBorder="1" applyAlignment="1">
      <alignment vertical="top"/>
    </xf>
    <xf numFmtId="0" fontId="4" fillId="0" borderId="0" xfId="0" applyFont="1" applyAlignment="1">
      <alignment horizontal="left" vertical="top"/>
    </xf>
    <xf numFmtId="0" fontId="4" fillId="0" borderId="2" xfId="0" applyFont="1" applyBorder="1" applyAlignment="1">
      <alignment horizontal="right" vertical="top"/>
    </xf>
    <xf numFmtId="164" fontId="4" fillId="0" borderId="0" xfId="1" applyNumberFormat="1" applyFont="1" applyAlignment="1">
      <alignment vertical="top" wrapText="1"/>
    </xf>
    <xf numFmtId="164" fontId="5" fillId="0" borderId="1" xfId="1" applyNumberFormat="1" applyFont="1" applyBorder="1" applyAlignment="1">
      <alignment vertical="top" wrapText="1"/>
    </xf>
    <xf numFmtId="164" fontId="2" fillId="0" borderId="0" xfId="1" applyNumberFormat="1" applyFont="1" applyAlignment="1">
      <alignment horizontal="right" vertical="top" wrapText="1"/>
    </xf>
    <xf numFmtId="164" fontId="3" fillId="0" borderId="1" xfId="1" applyNumberFormat="1" applyFont="1" applyBorder="1" applyAlignment="1">
      <alignment horizontal="right" vertical="top" wrapText="1"/>
    </xf>
    <xf numFmtId="164" fontId="4" fillId="0" borderId="2" xfId="1" applyNumberFormat="1" applyFont="1" applyBorder="1" applyAlignment="1">
      <alignment vertical="top"/>
    </xf>
    <xf numFmtId="14" fontId="4" fillId="0" borderId="0" xfId="0" applyNumberFormat="1" applyFont="1" applyAlignment="1">
      <alignment vertical="top"/>
    </xf>
    <xf numFmtId="0" fontId="5" fillId="0" borderId="0" xfId="0" applyFont="1" applyAlignment="1">
      <alignment vertical="top"/>
    </xf>
    <xf numFmtId="0" fontId="0" fillId="0" borderId="0" xfId="0" applyAlignment="1">
      <alignment vertical="top"/>
    </xf>
    <xf numFmtId="0" fontId="4" fillId="0" borderId="0" xfId="0" applyFont="1" applyAlignment="1">
      <alignment vertical="top"/>
    </xf>
    <xf numFmtId="0" fontId="4" fillId="0" borderId="0" xfId="0" applyFont="1" applyAlignment="1">
      <alignment horizontal="center" vertical="top"/>
    </xf>
    <xf numFmtId="0" fontId="0" fillId="0" borderId="0" xfId="0" applyAlignment="1">
      <alignment horizontal="center" vertical="top"/>
    </xf>
    <xf numFmtId="164" fontId="5" fillId="0" borderId="3" xfId="1" applyNumberFormat="1" applyFont="1" applyBorder="1" applyAlignment="1">
      <alignment horizontal="center" vertical="top"/>
    </xf>
    <xf numFmtId="164" fontId="4" fillId="0" borderId="2" xfId="1" applyNumberFormat="1" applyFont="1" applyBorder="1" applyAlignment="1">
      <alignment horizontal="center" vertical="top"/>
    </xf>
    <xf numFmtId="164" fontId="5" fillId="0" borderId="1" xfId="1" applyNumberFormat="1" applyFont="1" applyBorder="1" applyAlignment="1">
      <alignment horizontal="center" vertical="top"/>
    </xf>
  </cellXfs>
  <cellStyles count="2">
    <cellStyle name="Ezres" xfId="1" builtinId="3"/>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B9425-E1CD-427D-9470-45E2C53066D8}">
  <dimension ref="A1:D35"/>
  <sheetViews>
    <sheetView tabSelected="1" zoomScaleNormal="100" zoomScaleSheetLayoutView="100" workbookViewId="0">
      <selection activeCell="F30" sqref="F30"/>
    </sheetView>
  </sheetViews>
  <sheetFormatPr defaultColWidth="9.140625" defaultRowHeight="15.75" x14ac:dyDescent="0.25"/>
  <cols>
    <col min="1" max="1" width="36.42578125" style="8" customWidth="1"/>
    <col min="2" max="2" width="10.7109375" style="8" customWidth="1"/>
    <col min="3" max="4" width="15.7109375" style="8" customWidth="1"/>
    <col min="5" max="16384" width="9.140625" style="8"/>
  </cols>
  <sheetData>
    <row r="1" spans="1:4" s="12" customFormat="1" x14ac:dyDescent="0.25">
      <c r="A1" s="23" t="s">
        <v>345</v>
      </c>
      <c r="B1" s="24"/>
      <c r="C1" s="24"/>
      <c r="D1" s="24"/>
    </row>
    <row r="2" spans="1:4" s="12" customFormat="1" x14ac:dyDescent="0.25">
      <c r="A2" s="23" t="s">
        <v>346</v>
      </c>
      <c r="B2" s="24"/>
      <c r="C2" s="24"/>
      <c r="D2" s="24"/>
    </row>
    <row r="3" spans="1:4" s="12" customFormat="1" x14ac:dyDescent="0.25">
      <c r="A3" s="23" t="s">
        <v>347</v>
      </c>
      <c r="B3" s="24"/>
      <c r="C3" s="24"/>
      <c r="D3" s="24"/>
    </row>
    <row r="4" spans="1:4" x14ac:dyDescent="0.25">
      <c r="A4" s="25" t="s">
        <v>348</v>
      </c>
      <c r="B4" s="24"/>
      <c r="C4" s="24"/>
      <c r="D4" s="24"/>
    </row>
    <row r="5" spans="1:4" x14ac:dyDescent="0.25">
      <c r="A5" s="25"/>
      <c r="B5" s="24"/>
      <c r="C5" s="24"/>
      <c r="D5" s="24"/>
    </row>
    <row r="6" spans="1:4" x14ac:dyDescent="0.25">
      <c r="A6" s="25"/>
      <c r="B6" s="24"/>
      <c r="C6" s="24"/>
      <c r="D6" s="24"/>
    </row>
    <row r="7" spans="1:4" x14ac:dyDescent="0.25">
      <c r="C7" s="22"/>
    </row>
    <row r="8" spans="1:4" x14ac:dyDescent="0.25">
      <c r="C8" s="8" t="s">
        <v>306</v>
      </c>
    </row>
    <row r="9" spans="1:4" x14ac:dyDescent="0.25">
      <c r="A9" s="8" t="s">
        <v>306</v>
      </c>
      <c r="C9" s="8" t="s">
        <v>306</v>
      </c>
    </row>
    <row r="11" spans="1:4" x14ac:dyDescent="0.25">
      <c r="A11" s="8" t="s">
        <v>306</v>
      </c>
    </row>
    <row r="12" spans="1:4" x14ac:dyDescent="0.25">
      <c r="A12" s="8" t="s">
        <v>306</v>
      </c>
    </row>
    <row r="13" spans="1:4" x14ac:dyDescent="0.25">
      <c r="A13" s="8" t="s">
        <v>306</v>
      </c>
    </row>
    <row r="14" spans="1:4" x14ac:dyDescent="0.25">
      <c r="A14" s="8" t="s">
        <v>307</v>
      </c>
    </row>
    <row r="15" spans="1:4" x14ac:dyDescent="0.25">
      <c r="A15" s="8" t="s">
        <v>319</v>
      </c>
    </row>
    <row r="16" spans="1:4" x14ac:dyDescent="0.25">
      <c r="A16" s="8" t="s">
        <v>344</v>
      </c>
    </row>
    <row r="17" spans="1:4" x14ac:dyDescent="0.25">
      <c r="A17" s="8" t="s">
        <v>424</v>
      </c>
    </row>
    <row r="19" spans="1:4" x14ac:dyDescent="0.25">
      <c r="A19" s="8" t="s">
        <v>308</v>
      </c>
    </row>
    <row r="21" spans="1:4" x14ac:dyDescent="0.25">
      <c r="A21" s="26" t="s">
        <v>309</v>
      </c>
      <c r="B21" s="27"/>
      <c r="C21" s="27"/>
      <c r="D21" s="27"/>
    </row>
    <row r="22" spans="1:4" x14ac:dyDescent="0.25">
      <c r="A22" s="13" t="s">
        <v>310</v>
      </c>
      <c r="B22" s="13"/>
      <c r="C22" s="16" t="s">
        <v>311</v>
      </c>
      <c r="D22" s="16" t="s">
        <v>312</v>
      </c>
    </row>
    <row r="23" spans="1:4" x14ac:dyDescent="0.25">
      <c r="A23" s="13" t="s">
        <v>423</v>
      </c>
      <c r="B23" s="13"/>
      <c r="C23" s="21">
        <f>ROUND(SUM('Összesítő fsz'!B2:B15),0)</f>
        <v>0</v>
      </c>
      <c r="D23" s="21">
        <f>ROUND(SUM('Összesítő fsz'!C2:C15),0)</f>
        <v>0</v>
      </c>
    </row>
    <row r="24" spans="1:4" x14ac:dyDescent="0.25">
      <c r="A24" s="13" t="s">
        <v>422</v>
      </c>
      <c r="B24" s="13"/>
      <c r="C24" s="21">
        <f>+'Összesítő emelet'!B11</f>
        <v>0</v>
      </c>
      <c r="D24" s="21">
        <f>+'Összesítő emelet'!C11</f>
        <v>0</v>
      </c>
    </row>
    <row r="25" spans="1:4" x14ac:dyDescent="0.25">
      <c r="A25" s="13" t="s">
        <v>313</v>
      </c>
      <c r="B25" s="13"/>
      <c r="C25" s="21">
        <f>SUM(C23:C24)</f>
        <v>0</v>
      </c>
      <c r="D25" s="21">
        <f>SUM(D23:D24)</f>
        <v>0</v>
      </c>
    </row>
    <row r="26" spans="1:4" x14ac:dyDescent="0.25">
      <c r="A26" s="8" t="s">
        <v>314</v>
      </c>
      <c r="C26" s="28">
        <f>ROUND(C25+D25,0)</f>
        <v>0</v>
      </c>
      <c r="D26" s="28"/>
    </row>
    <row r="27" spans="1:4" x14ac:dyDescent="0.25">
      <c r="A27" s="13" t="s">
        <v>315</v>
      </c>
      <c r="B27" s="14">
        <v>0.27</v>
      </c>
      <c r="C27" s="29">
        <f>ROUND(C26*B27,0)</f>
        <v>0</v>
      </c>
      <c r="D27" s="29"/>
    </row>
    <row r="28" spans="1:4" x14ac:dyDescent="0.25">
      <c r="A28" s="13" t="s">
        <v>316</v>
      </c>
      <c r="B28" s="13"/>
      <c r="C28" s="30">
        <f>ROUND(C26+C27,0)</f>
        <v>0</v>
      </c>
      <c r="D28" s="30"/>
    </row>
    <row r="32" spans="1:4" x14ac:dyDescent="0.25">
      <c r="A32" s="15"/>
    </row>
    <row r="33" spans="1:4" x14ac:dyDescent="0.25">
      <c r="A33" s="15"/>
    </row>
    <row r="34" spans="1:4" x14ac:dyDescent="0.25">
      <c r="A34" s="15"/>
    </row>
    <row r="35" spans="1:4" x14ac:dyDescent="0.25">
      <c r="D35" s="8" t="s">
        <v>438</v>
      </c>
    </row>
  </sheetData>
  <mergeCells count="10">
    <mergeCell ref="A21:D21"/>
    <mergeCell ref="C26:D26"/>
    <mergeCell ref="C27:D27"/>
    <mergeCell ref="C28:D28"/>
    <mergeCell ref="A6:D6"/>
    <mergeCell ref="A1:D1"/>
    <mergeCell ref="A2:D2"/>
    <mergeCell ref="A3:D3"/>
    <mergeCell ref="A4:D4"/>
    <mergeCell ref="A5:D5"/>
  </mergeCells>
  <pageMargins left="1" right="1" top="1" bottom="1" header="0.41666666666666669" footer="0.41666666666666669"/>
  <pageSetup paperSize="9"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CA5AA-31F2-477C-9F9D-69A8C7799555}">
  <dimension ref="A1:C18"/>
  <sheetViews>
    <sheetView view="pageBreakPreview" zoomScaleNormal="100" zoomScaleSheetLayoutView="100" workbookViewId="0">
      <selection activeCell="C16" sqref="C16"/>
    </sheetView>
  </sheetViews>
  <sheetFormatPr defaultColWidth="9.140625" defaultRowHeight="15.75" x14ac:dyDescent="0.25"/>
  <cols>
    <col min="1" max="1" width="36.42578125" style="9" customWidth="1"/>
    <col min="2" max="3" width="20.7109375" style="9" customWidth="1"/>
    <col min="4" max="16384" width="9.140625" style="9"/>
  </cols>
  <sheetData>
    <row r="1" spans="1:3" s="10" customFormat="1" x14ac:dyDescent="0.25">
      <c r="A1" s="10" t="s">
        <v>0</v>
      </c>
      <c r="B1" s="11" t="s">
        <v>1</v>
      </c>
      <c r="C1" s="11" t="s">
        <v>2</v>
      </c>
    </row>
    <row r="2" spans="1:3" x14ac:dyDescent="0.25">
      <c r="A2" s="9" t="s">
        <v>17</v>
      </c>
      <c r="B2" s="17">
        <f>+'Költségtérítések fsz'!H6</f>
        <v>0</v>
      </c>
      <c r="C2" s="17">
        <f>+'Költségtérítések fsz'!I6</f>
        <v>0</v>
      </c>
    </row>
    <row r="3" spans="1:3" x14ac:dyDescent="0.25">
      <c r="A3" s="9" t="s">
        <v>32</v>
      </c>
      <c r="B3" s="17">
        <f>+'Irtás, föld- és sziklamunka fsz'!H14</f>
        <v>0</v>
      </c>
      <c r="C3" s="17">
        <f>+'Irtás, föld- és sziklamunka fsz'!I14</f>
        <v>0</v>
      </c>
    </row>
    <row r="4" spans="1:3" x14ac:dyDescent="0.25">
      <c r="A4" s="9" t="s">
        <v>38</v>
      </c>
      <c r="B4" s="17">
        <f>+'Helyszíni beton és vb mun fsz'!H6</f>
        <v>0</v>
      </c>
      <c r="C4" s="17">
        <f>+'Helyszíni beton és vb mun fsz'!I6</f>
        <v>0</v>
      </c>
    </row>
    <row r="5" spans="1:3" x14ac:dyDescent="0.25">
      <c r="A5" s="9" t="s">
        <v>43</v>
      </c>
      <c r="B5" s="17">
        <f>+'Falazás és kőművesmunka fsz'!H6</f>
        <v>0</v>
      </c>
      <c r="C5" s="17">
        <f>+'Falazás és kőművesmunka fsz'!I6</f>
        <v>0</v>
      </c>
    </row>
    <row r="6" spans="1:3" x14ac:dyDescent="0.25">
      <c r="A6" s="9" t="s">
        <v>54</v>
      </c>
      <c r="B6" s="17">
        <f>+'Vakolás és rabicolás fsz'!H12</f>
        <v>0</v>
      </c>
      <c r="C6" s="17">
        <f>+'Vakolás és rabicolás fsz'!I12</f>
        <v>0</v>
      </c>
    </row>
    <row r="7" spans="1:3" x14ac:dyDescent="0.25">
      <c r="A7" s="9" t="s">
        <v>58</v>
      </c>
      <c r="B7" s="17">
        <f>+'Égéstermék-elvezető fsz '!H6</f>
        <v>0</v>
      </c>
      <c r="C7" s="17">
        <f>+'Égéstermék-elvezető fsz '!I6</f>
        <v>0</v>
      </c>
    </row>
    <row r="8" spans="1:3" x14ac:dyDescent="0.25">
      <c r="A8" s="9" t="s">
        <v>62</v>
      </c>
      <c r="B8" s="17">
        <f>+'Szárazépítés fsz'!H6</f>
        <v>0</v>
      </c>
      <c r="C8" s="17">
        <f>+'Szárazépítés fsz'!I6</f>
        <v>0</v>
      </c>
    </row>
    <row r="9" spans="1:3" ht="31.5" x14ac:dyDescent="0.25">
      <c r="A9" s="9" t="s">
        <v>81</v>
      </c>
      <c r="B9" s="17">
        <f>+'Hideg- és melegburkolatok fsz'!H20</f>
        <v>0</v>
      </c>
      <c r="C9" s="17">
        <f>+'Hideg- és melegburkolatok fsz'!I20</f>
        <v>0</v>
      </c>
    </row>
    <row r="10" spans="1:3" x14ac:dyDescent="0.25">
      <c r="A10" s="9" t="s">
        <v>98</v>
      </c>
      <c r="B10" s="17">
        <f>+'Fa- és műanyag szerkezet fsz'!H22</f>
        <v>0</v>
      </c>
      <c r="C10" s="17">
        <f>+'Fa- és műanyag szerkezet fsz'!I22</f>
        <v>0</v>
      </c>
    </row>
    <row r="11" spans="1:3" x14ac:dyDescent="0.25">
      <c r="A11" s="9" t="s">
        <v>107</v>
      </c>
      <c r="B11" s="17">
        <f>+'Felületképzés fsz'!H10</f>
        <v>0</v>
      </c>
      <c r="C11" s="17">
        <f>+'Felületképzés fsz'!I10</f>
        <v>0</v>
      </c>
    </row>
    <row r="12" spans="1:3" ht="31.5" x14ac:dyDescent="0.25">
      <c r="A12" s="9" t="s">
        <v>155</v>
      </c>
      <c r="B12" s="17">
        <f>+'Villanyszerelés fsz'!H54</f>
        <v>0</v>
      </c>
      <c r="C12" s="17">
        <f>+'Villanyszerelés fsz'!I54</f>
        <v>0</v>
      </c>
    </row>
    <row r="13" spans="1:3" x14ac:dyDescent="0.25">
      <c r="A13" s="9" t="s">
        <v>255</v>
      </c>
      <c r="B13" s="17">
        <f>+'Épületgépészeti csővezeték fsz'!H108</f>
        <v>0</v>
      </c>
      <c r="C13" s="17">
        <f>+'Épületgépészeti csővezeték fsz'!I108</f>
        <v>0</v>
      </c>
    </row>
    <row r="14" spans="1:3" ht="31.5" x14ac:dyDescent="0.25">
      <c r="A14" s="9" t="s">
        <v>302</v>
      </c>
      <c r="B14" s="17">
        <f>+'Épületgépészeti szerelvény fsz'!H68</f>
        <v>0</v>
      </c>
      <c r="C14" s="17">
        <f>+'Épületgépészeti szerelvény fsz'!I68</f>
        <v>0</v>
      </c>
    </row>
    <row r="15" spans="1:3" x14ac:dyDescent="0.25">
      <c r="A15" s="9" t="s">
        <v>304</v>
      </c>
      <c r="B15" s="17">
        <f>+'Légkondicionáló ber fsz'!H4</f>
        <v>0</v>
      </c>
      <c r="C15" s="17">
        <f>+'Légkondicionáló ber fsz'!I4</f>
        <v>0</v>
      </c>
    </row>
    <row r="16" spans="1:3" s="10" customFormat="1" x14ac:dyDescent="0.25">
      <c r="A16" s="10" t="s">
        <v>305</v>
      </c>
      <c r="B16" s="18">
        <f>ROUND(SUM(B2:B15),0)</f>
        <v>0</v>
      </c>
      <c r="C16" s="18">
        <f>ROUND(SUM(C2:C15), 0)</f>
        <v>0</v>
      </c>
    </row>
    <row r="17" spans="2:3" x14ac:dyDescent="0.25">
      <c r="B17" s="17"/>
      <c r="C17" s="17"/>
    </row>
    <row r="18" spans="2:3" x14ac:dyDescent="0.25">
      <c r="B18" s="17"/>
      <c r="C18" s="17"/>
    </row>
  </sheetData>
  <pageMargins left="1" right="1" top="1" bottom="1" header="0.41666666666666669" footer="0.41666666666666669"/>
  <pageSetup paperSize="9" orientation="portrait" useFirstPageNumber="1" r:id="rId1"/>
  <headerFooter>
    <oddHeader>&amp;C&amp;"Times New Roman,bold"&amp;12Munkanem összesítő</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6BF9D-2029-4825-B882-8583FE6F9B65}">
  <dimension ref="A1:I12"/>
  <sheetViews>
    <sheetView view="pageBreakPreview" zoomScale="106" zoomScaleNormal="100" zoomScaleSheetLayoutView="106"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51" x14ac:dyDescent="0.25">
      <c r="A2" s="7">
        <v>1</v>
      </c>
      <c r="B2" s="1" t="s">
        <v>12</v>
      </c>
      <c r="C2" s="1" t="s">
        <v>14</v>
      </c>
      <c r="D2" s="5">
        <v>1</v>
      </c>
      <c r="E2" s="1" t="s">
        <v>13</v>
      </c>
      <c r="F2" s="19"/>
      <c r="G2" s="19"/>
      <c r="H2" s="19">
        <f>ROUND(D2*F2, 0)</f>
        <v>0</v>
      </c>
      <c r="I2" s="19">
        <f>ROUND(D2*G2, 0)</f>
        <v>0</v>
      </c>
    </row>
    <row r="3" spans="1:9" x14ac:dyDescent="0.25">
      <c r="F3" s="19"/>
      <c r="G3" s="19"/>
      <c r="H3" s="19"/>
      <c r="I3" s="19"/>
    </row>
    <row r="4" spans="1:9" ht="63.75" x14ac:dyDescent="0.25">
      <c r="A4" s="7">
        <v>2</v>
      </c>
      <c r="B4" s="1" t="s">
        <v>15</v>
      </c>
      <c r="C4" s="1" t="s">
        <v>439</v>
      </c>
      <c r="D4" s="5">
        <v>1</v>
      </c>
      <c r="E4" s="1" t="s">
        <v>13</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row r="9" spans="1:9" x14ac:dyDescent="0.25">
      <c r="F9" s="19"/>
      <c r="G9" s="19"/>
      <c r="H9" s="19"/>
      <c r="I9" s="19"/>
    </row>
    <row r="10" spans="1:9" x14ac:dyDescent="0.25">
      <c r="F10" s="19"/>
      <c r="G10" s="19"/>
      <c r="H10" s="19"/>
      <c r="I10" s="19"/>
    </row>
    <row r="11" spans="1:9" x14ac:dyDescent="0.25">
      <c r="F11" s="19"/>
      <c r="G11" s="19"/>
      <c r="H11" s="19"/>
      <c r="I11" s="19"/>
    </row>
    <row r="12" spans="1:9" x14ac:dyDescent="0.25">
      <c r="F12" s="19"/>
      <c r="G12" s="19"/>
      <c r="H12" s="19"/>
      <c r="I12"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Költségtérítések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487D4-7C2C-4678-9081-14AFF6EAA6CC}">
  <dimension ref="A1:I14"/>
  <sheetViews>
    <sheetView view="pageBreakPreview" zoomScale="98" zoomScaleNormal="100" zoomScaleSheetLayoutView="98" workbookViewId="0">
      <selection activeCell="F2" sqref="F2:G12"/>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18</v>
      </c>
      <c r="C2" s="1" t="s">
        <v>20</v>
      </c>
      <c r="D2" s="5">
        <v>14</v>
      </c>
      <c r="E2" s="1" t="s">
        <v>19</v>
      </c>
      <c r="F2" s="19"/>
      <c r="G2" s="19"/>
      <c r="H2" s="19">
        <f>ROUND(D2*F2, 0)</f>
        <v>0</v>
      </c>
      <c r="I2" s="19">
        <f>ROUND(D2*G2, 0)</f>
        <v>0</v>
      </c>
    </row>
    <row r="3" spans="1:9" x14ac:dyDescent="0.25">
      <c r="F3" s="19"/>
      <c r="G3" s="19"/>
      <c r="H3" s="19"/>
      <c r="I3" s="19"/>
    </row>
    <row r="4" spans="1:9" ht="63.75" x14ac:dyDescent="0.25">
      <c r="A4" s="7">
        <v>2</v>
      </c>
      <c r="B4" s="1" t="s">
        <v>21</v>
      </c>
      <c r="C4" s="1" t="s">
        <v>22</v>
      </c>
      <c r="D4" s="5">
        <v>10</v>
      </c>
      <c r="E4" s="1" t="s">
        <v>19</v>
      </c>
      <c r="F4" s="19"/>
      <c r="G4" s="19"/>
      <c r="H4" s="19">
        <f>ROUND(D4*F4, 0)</f>
        <v>0</v>
      </c>
      <c r="I4" s="19">
        <f>ROUND(D4*G4, 0)</f>
        <v>0</v>
      </c>
    </row>
    <row r="5" spans="1:9" x14ac:dyDescent="0.25">
      <c r="F5" s="19"/>
      <c r="G5" s="19"/>
      <c r="H5" s="19"/>
      <c r="I5" s="19"/>
    </row>
    <row r="6" spans="1:9" ht="25.5" x14ac:dyDescent="0.25">
      <c r="A6" s="7">
        <v>3</v>
      </c>
      <c r="B6" s="1" t="s">
        <v>23</v>
      </c>
      <c r="C6" s="1" t="s">
        <v>24</v>
      </c>
      <c r="D6" s="5">
        <v>14</v>
      </c>
      <c r="E6" s="1" t="s">
        <v>19</v>
      </c>
      <c r="F6" s="19"/>
      <c r="G6" s="19"/>
      <c r="H6" s="19">
        <f>ROUND(D6*F6, 0)</f>
        <v>0</v>
      </c>
      <c r="I6" s="19">
        <f>ROUND(D6*G6, 0)</f>
        <v>0</v>
      </c>
    </row>
    <row r="7" spans="1:9" x14ac:dyDescent="0.25">
      <c r="F7" s="19"/>
      <c r="G7" s="19"/>
      <c r="H7" s="19"/>
      <c r="I7" s="19"/>
    </row>
    <row r="8" spans="1:9" ht="25.5" x14ac:dyDescent="0.25">
      <c r="A8" s="7">
        <v>4</v>
      </c>
      <c r="B8" s="1" t="s">
        <v>25</v>
      </c>
      <c r="C8" s="1" t="s">
        <v>27</v>
      </c>
      <c r="D8" s="5">
        <v>7</v>
      </c>
      <c r="E8" s="1" t="s">
        <v>26</v>
      </c>
      <c r="F8" s="19"/>
      <c r="G8" s="19"/>
      <c r="H8" s="19">
        <f>ROUND(D8*F8, 0)</f>
        <v>0</v>
      </c>
      <c r="I8" s="19">
        <f>ROUND(D8*G8, 0)</f>
        <v>0</v>
      </c>
    </row>
    <row r="9" spans="1:9" x14ac:dyDescent="0.25">
      <c r="F9" s="19"/>
      <c r="G9" s="19"/>
      <c r="H9" s="19"/>
      <c r="I9" s="19"/>
    </row>
    <row r="10" spans="1:9" ht="25.5" x14ac:dyDescent="0.25">
      <c r="A10" s="7">
        <v>5</v>
      </c>
      <c r="B10" s="1" t="s">
        <v>28</v>
      </c>
      <c r="C10" s="1" t="s">
        <v>29</v>
      </c>
      <c r="D10" s="5">
        <v>1</v>
      </c>
      <c r="E10" s="1" t="s">
        <v>13</v>
      </c>
      <c r="F10" s="19"/>
      <c r="G10" s="19"/>
      <c r="H10" s="19">
        <f>ROUND(D10*F10, 0)</f>
        <v>0</v>
      </c>
      <c r="I10" s="19">
        <f>ROUND(D10*G10, 0)</f>
        <v>0</v>
      </c>
    </row>
    <row r="11" spans="1:9" x14ac:dyDescent="0.25">
      <c r="F11" s="19"/>
      <c r="G11" s="19"/>
      <c r="H11" s="19"/>
      <c r="I11" s="19"/>
    </row>
    <row r="12" spans="1:9" ht="51" x14ac:dyDescent="0.25">
      <c r="A12" s="7">
        <v>6</v>
      </c>
      <c r="B12" s="1" t="s">
        <v>30</v>
      </c>
      <c r="C12" s="1" t="s">
        <v>31</v>
      </c>
      <c r="D12" s="5">
        <v>8</v>
      </c>
      <c r="E12" s="1" t="s">
        <v>19</v>
      </c>
      <c r="F12" s="19"/>
      <c r="G12" s="19"/>
      <c r="H12" s="19">
        <f>ROUND(D12*F12, 0)</f>
        <v>0</v>
      </c>
      <c r="I12" s="19">
        <f>ROUND(D12*G12, 0)</f>
        <v>0</v>
      </c>
    </row>
    <row r="13" spans="1:9" x14ac:dyDescent="0.25">
      <c r="F13" s="19"/>
      <c r="G13" s="19"/>
      <c r="H13" s="19"/>
      <c r="I13" s="19"/>
    </row>
    <row r="14" spans="1:9" s="3" customFormat="1" x14ac:dyDescent="0.25">
      <c r="A14" s="6"/>
      <c r="B14" s="2"/>
      <c r="C14" s="2" t="s">
        <v>16</v>
      </c>
      <c r="D14" s="4"/>
      <c r="E14" s="2"/>
      <c r="F14" s="20"/>
      <c r="G14" s="20"/>
      <c r="H14" s="20">
        <f>ROUND(SUM(H2:H13),0)</f>
        <v>0</v>
      </c>
      <c r="I14" s="20">
        <f>ROUND(SUM(I2:I13),0)</f>
        <v>0</v>
      </c>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Irtás, föld- és sziklamunka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ED66-267C-48E8-A923-35489EE61EC0}">
  <dimension ref="A1:I11"/>
  <sheetViews>
    <sheetView view="pageBreakPreview" zoomScale="95" zoomScaleNormal="100" zoomScaleSheetLayoutView="95"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89.25" x14ac:dyDescent="0.25">
      <c r="A2" s="7">
        <v>1</v>
      </c>
      <c r="B2" s="1" t="s">
        <v>33</v>
      </c>
      <c r="C2" s="1" t="s">
        <v>35</v>
      </c>
      <c r="D2" s="5">
        <v>14</v>
      </c>
      <c r="E2" s="1" t="s">
        <v>34</v>
      </c>
      <c r="F2" s="19"/>
      <c r="G2" s="19"/>
      <c r="H2" s="19">
        <f>ROUND(D2*F2, 0)</f>
        <v>0</v>
      </c>
      <c r="I2" s="19">
        <f>ROUND(D2*G2, 0)</f>
        <v>0</v>
      </c>
    </row>
    <row r="3" spans="1:9" x14ac:dyDescent="0.25">
      <c r="F3" s="19"/>
      <c r="G3" s="19"/>
      <c r="H3" s="19"/>
      <c r="I3" s="19"/>
    </row>
    <row r="4" spans="1:9" ht="51" x14ac:dyDescent="0.25">
      <c r="A4" s="7">
        <v>2</v>
      </c>
      <c r="B4" s="1" t="s">
        <v>36</v>
      </c>
      <c r="C4" s="1" t="s">
        <v>37</v>
      </c>
      <c r="D4" s="5">
        <v>4</v>
      </c>
      <c r="E4" s="1" t="s">
        <v>13</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row r="9" spans="1:9" x14ac:dyDescent="0.25">
      <c r="F9" s="19"/>
      <c r="G9" s="19"/>
      <c r="H9" s="19"/>
      <c r="I9" s="19"/>
    </row>
    <row r="10" spans="1:9" x14ac:dyDescent="0.25">
      <c r="F10" s="19"/>
      <c r="G10" s="19"/>
      <c r="H10" s="19"/>
      <c r="I10" s="19"/>
    </row>
    <row r="11" spans="1:9" x14ac:dyDescent="0.25">
      <c r="F11" s="19"/>
      <c r="G11" s="19"/>
      <c r="H11" s="19"/>
      <c r="I11"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Helyszíni beton és vasbeton munka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B0EB0-F61D-4F01-A434-8FC561DB9FC3}">
  <dimension ref="A1:I9"/>
  <sheetViews>
    <sheetView view="pageBreakPreview" zoomScale="98" zoomScaleNormal="100" zoomScaleSheetLayoutView="98"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51" x14ac:dyDescent="0.25">
      <c r="A2" s="7">
        <v>1</v>
      </c>
      <c r="B2" s="1" t="s">
        <v>39</v>
      </c>
      <c r="C2" s="1" t="s">
        <v>40</v>
      </c>
      <c r="D2" s="5">
        <v>19.8</v>
      </c>
      <c r="E2" s="1" t="s">
        <v>34</v>
      </c>
      <c r="F2" s="19"/>
      <c r="G2" s="19"/>
      <c r="H2" s="19">
        <f>ROUND(D2*F2, 0)</f>
        <v>0</v>
      </c>
      <c r="I2" s="19">
        <f>ROUND(D2*G2, 0)</f>
        <v>0</v>
      </c>
    </row>
    <row r="3" spans="1:9" x14ac:dyDescent="0.25">
      <c r="F3" s="19"/>
      <c r="G3" s="19"/>
      <c r="H3" s="19"/>
      <c r="I3" s="19"/>
    </row>
    <row r="4" spans="1:9" ht="29.25" customHeight="1" x14ac:dyDescent="0.25">
      <c r="A4" s="7">
        <v>2</v>
      </c>
      <c r="B4" s="1" t="s">
        <v>41</v>
      </c>
      <c r="C4" s="1" t="s">
        <v>42</v>
      </c>
      <c r="D4" s="5">
        <v>4</v>
      </c>
      <c r="E4" s="1" t="s">
        <v>13</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row r="9" spans="1:9" x14ac:dyDescent="0.25">
      <c r="F9" s="19"/>
      <c r="G9" s="19"/>
      <c r="H9" s="19"/>
      <c r="I9"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Falazás és egyéb kőművesmunka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4E557-22E6-4062-B482-A27044116EB6}">
  <dimension ref="A1:I14"/>
  <sheetViews>
    <sheetView view="pageBreakPreview" zoomScale="96" zoomScaleNormal="100" zoomScaleSheetLayoutView="96" workbookViewId="0">
      <selection activeCell="F2" sqref="F2:G10"/>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44</v>
      </c>
      <c r="C2" s="1" t="s">
        <v>45</v>
      </c>
      <c r="D2" s="5">
        <v>64.5</v>
      </c>
      <c r="E2" s="1" t="s">
        <v>34</v>
      </c>
      <c r="F2" s="19"/>
      <c r="G2" s="19"/>
      <c r="H2" s="19">
        <f>ROUND(D2*F2, 0)</f>
        <v>0</v>
      </c>
      <c r="I2" s="19">
        <f>ROUND(D2*G2, 0)</f>
        <v>0</v>
      </c>
    </row>
    <row r="3" spans="1:9" x14ac:dyDescent="0.25">
      <c r="F3" s="19"/>
      <c r="G3" s="19"/>
      <c r="H3" s="19"/>
      <c r="I3" s="19"/>
    </row>
    <row r="4" spans="1:9" ht="51" x14ac:dyDescent="0.25">
      <c r="A4" s="7">
        <v>2</v>
      </c>
      <c r="B4" s="1" t="s">
        <v>46</v>
      </c>
      <c r="C4" s="1" t="s">
        <v>47</v>
      </c>
      <c r="D4" s="5">
        <v>64.5</v>
      </c>
      <c r="E4" s="1" t="s">
        <v>34</v>
      </c>
      <c r="F4" s="19"/>
      <c r="G4" s="19"/>
      <c r="H4" s="19">
        <f>ROUND(D4*F4, 0)</f>
        <v>0</v>
      </c>
      <c r="I4" s="19">
        <f>ROUND(D4*G4, 0)</f>
        <v>0</v>
      </c>
    </row>
    <row r="5" spans="1:9" x14ac:dyDescent="0.25">
      <c r="F5" s="19"/>
      <c r="G5" s="19"/>
      <c r="H5" s="19"/>
      <c r="I5" s="19"/>
    </row>
    <row r="6" spans="1:9" ht="38.25" x14ac:dyDescent="0.25">
      <c r="A6" s="7">
        <v>3</v>
      </c>
      <c r="B6" s="1" t="s">
        <v>48</v>
      </c>
      <c r="C6" s="1" t="s">
        <v>49</v>
      </c>
      <c r="D6" s="5">
        <v>64.5</v>
      </c>
      <c r="E6" s="1" t="s">
        <v>34</v>
      </c>
      <c r="F6" s="19"/>
      <c r="G6" s="19"/>
      <c r="H6" s="19">
        <f>ROUND(D6*F6, 0)</f>
        <v>0</v>
      </c>
      <c r="I6" s="19">
        <f>ROUND(D6*G6, 0)</f>
        <v>0</v>
      </c>
    </row>
    <row r="7" spans="1:9" x14ac:dyDescent="0.25">
      <c r="F7" s="19"/>
      <c r="G7" s="19"/>
      <c r="H7" s="19"/>
      <c r="I7" s="19"/>
    </row>
    <row r="8" spans="1:9" ht="63.75" x14ac:dyDescent="0.25">
      <c r="A8" s="7">
        <v>4</v>
      </c>
      <c r="B8" s="1" t="s">
        <v>50</v>
      </c>
      <c r="C8" s="1" t="s">
        <v>51</v>
      </c>
      <c r="D8" s="5">
        <v>64.5</v>
      </c>
      <c r="E8" s="1" t="s">
        <v>34</v>
      </c>
      <c r="F8" s="19"/>
      <c r="G8" s="19"/>
      <c r="H8" s="19">
        <f>ROUND(D8*F8, 0)</f>
        <v>0</v>
      </c>
      <c r="I8" s="19">
        <f>ROUND(D8*G8, 0)</f>
        <v>0</v>
      </c>
    </row>
    <row r="9" spans="1:9" x14ac:dyDescent="0.25">
      <c r="F9" s="19"/>
      <c r="G9" s="19"/>
      <c r="H9" s="19"/>
      <c r="I9" s="19"/>
    </row>
    <row r="10" spans="1:9" ht="89.25" x14ac:dyDescent="0.25">
      <c r="A10" s="7">
        <v>5</v>
      </c>
      <c r="B10" s="1" t="s">
        <v>52</v>
      </c>
      <c r="C10" s="1" t="s">
        <v>53</v>
      </c>
      <c r="D10" s="5">
        <v>64.5</v>
      </c>
      <c r="E10" s="1" t="s">
        <v>34</v>
      </c>
      <c r="F10" s="19"/>
      <c r="G10" s="19"/>
      <c r="H10" s="19">
        <f>ROUND(D10*F10, 0)</f>
        <v>0</v>
      </c>
      <c r="I10" s="19">
        <f>ROUND(D10*G10, 0)</f>
        <v>0</v>
      </c>
    </row>
    <row r="11" spans="1:9" x14ac:dyDescent="0.25">
      <c r="F11" s="19"/>
      <c r="G11" s="19"/>
      <c r="H11" s="19"/>
      <c r="I11" s="19"/>
    </row>
    <row r="12" spans="1:9" s="3" customFormat="1" x14ac:dyDescent="0.25">
      <c r="A12" s="6"/>
      <c r="B12" s="2"/>
      <c r="C12" s="2" t="s">
        <v>16</v>
      </c>
      <c r="D12" s="4"/>
      <c r="E12" s="2"/>
      <c r="F12" s="20"/>
      <c r="G12" s="20"/>
      <c r="H12" s="20">
        <f>ROUND(SUM(H2:H11),0)</f>
        <v>0</v>
      </c>
      <c r="I12" s="20">
        <f>ROUND(SUM(I2:I11),0)</f>
        <v>0</v>
      </c>
    </row>
    <row r="13" spans="1:9" x14ac:dyDescent="0.25">
      <c r="F13" s="19"/>
      <c r="G13" s="19"/>
      <c r="H13" s="19"/>
      <c r="I13" s="19"/>
    </row>
    <row r="14" spans="1:9" x14ac:dyDescent="0.25">
      <c r="F14" s="19"/>
      <c r="G14" s="19"/>
      <c r="H14" s="19"/>
      <c r="I14"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Vakolás és rabicolás</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716A3-DBB0-4E8F-9F55-0CB02314AC01}">
  <dimension ref="A1:I10"/>
  <sheetViews>
    <sheetView view="pageBreakPreview" zoomScale="96" zoomScaleNormal="100" zoomScaleSheetLayoutView="96"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8" width="10.140625" style="5" bestFit="1" customWidth="1"/>
    <col min="9"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38.25" x14ac:dyDescent="0.25">
      <c r="A2" s="7">
        <v>1</v>
      </c>
      <c r="B2" s="1" t="s">
        <v>55</v>
      </c>
      <c r="C2" s="1" t="s">
        <v>56</v>
      </c>
      <c r="D2" s="5">
        <v>17</v>
      </c>
      <c r="E2" s="1" t="s">
        <v>26</v>
      </c>
      <c r="F2" s="19"/>
      <c r="G2" s="19"/>
      <c r="H2" s="19">
        <f>ROUND(D2*F2, 0)</f>
        <v>0</v>
      </c>
      <c r="I2" s="19">
        <f>ROUND(D2*G2, 0)</f>
        <v>0</v>
      </c>
    </row>
    <row r="3" spans="1:9" x14ac:dyDescent="0.25">
      <c r="F3" s="19"/>
      <c r="G3" s="19"/>
      <c r="H3" s="19"/>
      <c r="I3" s="19"/>
    </row>
    <row r="4" spans="1:9" ht="38.25" x14ac:dyDescent="0.25">
      <c r="A4" s="7">
        <v>2</v>
      </c>
      <c r="B4" s="1" t="s">
        <v>57</v>
      </c>
      <c r="C4" s="1" t="s">
        <v>440</v>
      </c>
      <c r="D4" s="5">
        <v>1</v>
      </c>
      <c r="E4" s="1" t="s">
        <v>13</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row r="9" spans="1:9" x14ac:dyDescent="0.25">
      <c r="F9" s="19"/>
      <c r="G9" s="19"/>
      <c r="H9" s="19"/>
      <c r="I9" s="19"/>
    </row>
    <row r="10" spans="1:9" x14ac:dyDescent="0.25">
      <c r="F10" s="19"/>
      <c r="G10" s="19"/>
      <c r="H10" s="19"/>
      <c r="I10"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Égéstermék-elvezető rendszerek</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56FA3-E5E1-4ED0-B193-6AE0B9B8C314}">
  <dimension ref="A1:I9"/>
  <sheetViews>
    <sheetView view="pageBreakPreview" zoomScale="96" zoomScaleNormal="100" zoomScaleSheetLayoutView="96"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89.25" x14ac:dyDescent="0.25">
      <c r="A2" s="7">
        <v>1</v>
      </c>
      <c r="B2" s="1" t="s">
        <v>59</v>
      </c>
      <c r="C2" s="1" t="s">
        <v>329</v>
      </c>
      <c r="D2" s="5">
        <v>12</v>
      </c>
      <c r="E2" s="1" t="s">
        <v>34</v>
      </c>
      <c r="F2" s="19"/>
      <c r="G2" s="19"/>
      <c r="H2" s="19">
        <f>ROUND(D2*F2, 0)</f>
        <v>0</v>
      </c>
      <c r="I2" s="19">
        <f>ROUND(D2*G2, 0)</f>
        <v>0</v>
      </c>
    </row>
    <row r="3" spans="1:9" x14ac:dyDescent="0.25">
      <c r="F3" s="19"/>
      <c r="G3" s="19"/>
      <c r="H3" s="19"/>
      <c r="I3" s="19"/>
    </row>
    <row r="4" spans="1:9" ht="114.75" x14ac:dyDescent="0.25">
      <c r="A4" s="7">
        <v>2</v>
      </c>
      <c r="B4" s="1" t="s">
        <v>60</v>
      </c>
      <c r="C4" s="1" t="s">
        <v>61</v>
      </c>
      <c r="D4" s="5">
        <v>8.9</v>
      </c>
      <c r="E4" s="1" t="s">
        <v>34</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row r="9" spans="1:9" x14ac:dyDescent="0.25">
      <c r="F9" s="19"/>
      <c r="G9" s="19"/>
      <c r="H9" s="19"/>
      <c r="I9"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Szárazépítés</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9EBEB-3BAB-4438-98BA-1C4975E50DEB}">
  <dimension ref="A1:I20"/>
  <sheetViews>
    <sheetView view="pageBreakPreview" zoomScale="98" zoomScaleNormal="100" zoomScaleSheetLayoutView="98" workbookViewId="0">
      <selection activeCell="F2" sqref="F2:G18"/>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38.25" x14ac:dyDescent="0.25">
      <c r="A2" s="7">
        <v>1</v>
      </c>
      <c r="B2" s="1" t="s">
        <v>63</v>
      </c>
      <c r="C2" s="1" t="s">
        <v>64</v>
      </c>
      <c r="D2" s="5">
        <v>96</v>
      </c>
      <c r="E2" s="1" t="s">
        <v>34</v>
      </c>
      <c r="F2" s="19"/>
      <c r="G2" s="19"/>
      <c r="H2" s="19">
        <f>ROUND(D2*F2, 0)</f>
        <v>0</v>
      </c>
      <c r="I2" s="19">
        <f>ROUND(D2*G2, 0)</f>
        <v>0</v>
      </c>
    </row>
    <row r="3" spans="1:9" x14ac:dyDescent="0.25">
      <c r="F3" s="19"/>
      <c r="G3" s="19"/>
      <c r="H3" s="19"/>
      <c r="I3" s="19"/>
    </row>
    <row r="4" spans="1:9" ht="25.5" x14ac:dyDescent="0.25">
      <c r="A4" s="7">
        <v>2</v>
      </c>
      <c r="B4" s="1" t="s">
        <v>65</v>
      </c>
      <c r="C4" s="1" t="s">
        <v>66</v>
      </c>
      <c r="D4" s="5">
        <v>54.5</v>
      </c>
      <c r="E4" s="1" t="s">
        <v>34</v>
      </c>
      <c r="F4" s="19"/>
      <c r="G4" s="19"/>
      <c r="H4" s="19">
        <f>ROUND(D4*F4, 0)</f>
        <v>0</v>
      </c>
      <c r="I4" s="19">
        <f>ROUND(D4*G4, 0)</f>
        <v>0</v>
      </c>
    </row>
    <row r="5" spans="1:9" x14ac:dyDescent="0.25">
      <c r="F5" s="19"/>
      <c r="G5" s="19"/>
      <c r="H5" s="19"/>
      <c r="I5" s="19"/>
    </row>
    <row r="6" spans="1:9" ht="76.5" x14ac:dyDescent="0.25">
      <c r="A6" s="7">
        <v>3</v>
      </c>
      <c r="B6" s="1" t="s">
        <v>67</v>
      </c>
      <c r="C6" s="1" t="s">
        <v>68</v>
      </c>
      <c r="D6" s="5">
        <v>55.1</v>
      </c>
      <c r="E6" s="1" t="s">
        <v>34</v>
      </c>
      <c r="F6" s="19"/>
      <c r="G6" s="19"/>
      <c r="H6" s="19">
        <f>ROUND(D6*F6, 0)</f>
        <v>0</v>
      </c>
      <c r="I6" s="19">
        <f>ROUND(D6*G6, 0)</f>
        <v>0</v>
      </c>
    </row>
    <row r="7" spans="1:9" x14ac:dyDescent="0.25">
      <c r="F7" s="19"/>
      <c r="G7" s="19"/>
      <c r="H7" s="19"/>
      <c r="I7" s="19"/>
    </row>
    <row r="8" spans="1:9" ht="102" x14ac:dyDescent="0.25">
      <c r="A8" s="7">
        <v>4</v>
      </c>
      <c r="B8" s="1" t="s">
        <v>69</v>
      </c>
      <c r="C8" s="1" t="s">
        <v>70</v>
      </c>
      <c r="D8" s="5">
        <v>19.600000000000001</v>
      </c>
      <c r="E8" s="1" t="s">
        <v>34</v>
      </c>
      <c r="F8" s="19"/>
      <c r="G8" s="19"/>
      <c r="H8" s="19">
        <f>ROUND(D8*F8, 0)</f>
        <v>0</v>
      </c>
      <c r="I8" s="19">
        <f>ROUND(D8*G8, 0)</f>
        <v>0</v>
      </c>
    </row>
    <row r="9" spans="1:9" x14ac:dyDescent="0.25">
      <c r="F9" s="19"/>
      <c r="G9" s="19"/>
      <c r="H9" s="19"/>
      <c r="I9" s="19"/>
    </row>
    <row r="10" spans="1:9" ht="76.5" x14ac:dyDescent="0.25">
      <c r="A10" s="7">
        <v>5</v>
      </c>
      <c r="B10" s="1" t="s">
        <v>71</v>
      </c>
      <c r="C10" s="1" t="s">
        <v>72</v>
      </c>
      <c r="D10" s="5">
        <v>96</v>
      </c>
      <c r="E10" s="1" t="s">
        <v>34</v>
      </c>
      <c r="F10" s="19"/>
      <c r="G10" s="19"/>
      <c r="H10" s="19">
        <f>ROUND(D10*F10, 0)</f>
        <v>0</v>
      </c>
      <c r="I10" s="19">
        <f>ROUND(D10*G10, 0)</f>
        <v>0</v>
      </c>
    </row>
    <row r="11" spans="1:9" x14ac:dyDescent="0.25">
      <c r="F11" s="19"/>
      <c r="G11" s="19"/>
      <c r="H11" s="19"/>
      <c r="I11" s="19"/>
    </row>
    <row r="12" spans="1:9" ht="89.25" x14ac:dyDescent="0.25">
      <c r="A12" s="7">
        <v>6</v>
      </c>
      <c r="B12" s="1" t="s">
        <v>73</v>
      </c>
      <c r="C12" s="1" t="s">
        <v>74</v>
      </c>
      <c r="D12" s="5">
        <v>96</v>
      </c>
      <c r="E12" s="1" t="s">
        <v>34</v>
      </c>
      <c r="F12" s="19"/>
      <c r="G12" s="19"/>
      <c r="H12" s="19">
        <f>ROUND(D12*F12, 0)</f>
        <v>0</v>
      </c>
      <c r="I12" s="19">
        <f>ROUND(D12*G12, 0)</f>
        <v>0</v>
      </c>
    </row>
    <row r="13" spans="1:9" x14ac:dyDescent="0.25">
      <c r="F13" s="19"/>
      <c r="G13" s="19"/>
      <c r="H13" s="19"/>
      <c r="I13" s="19"/>
    </row>
    <row r="14" spans="1:9" ht="89.25" x14ac:dyDescent="0.25">
      <c r="A14" s="7">
        <v>7</v>
      </c>
      <c r="B14" s="1" t="s">
        <v>75</v>
      </c>
      <c r="C14" s="1" t="s">
        <v>76</v>
      </c>
      <c r="D14" s="5">
        <v>7.6</v>
      </c>
      <c r="E14" s="1" t="s">
        <v>34</v>
      </c>
      <c r="F14" s="19"/>
      <c r="G14" s="19"/>
      <c r="H14" s="19">
        <f>ROUND(D14*F14, 0)</f>
        <v>0</v>
      </c>
      <c r="I14" s="19">
        <f>ROUND(D14*G14, 0)</f>
        <v>0</v>
      </c>
    </row>
    <row r="15" spans="1:9" x14ac:dyDescent="0.25">
      <c r="F15" s="19"/>
      <c r="G15" s="19"/>
      <c r="H15" s="19"/>
      <c r="I15" s="19"/>
    </row>
    <row r="16" spans="1:9" ht="89.25" x14ac:dyDescent="0.25">
      <c r="A16" s="7">
        <v>8</v>
      </c>
      <c r="B16" s="1" t="s">
        <v>77</v>
      </c>
      <c r="C16" s="1" t="s">
        <v>78</v>
      </c>
      <c r="D16" s="5">
        <v>55</v>
      </c>
      <c r="E16" s="1" t="s">
        <v>34</v>
      </c>
      <c r="F16" s="19"/>
      <c r="G16" s="19"/>
      <c r="H16" s="19">
        <f>ROUND(D16*F16, 0)</f>
        <v>0</v>
      </c>
      <c r="I16" s="19">
        <f>ROUND(D16*G16, 0)</f>
        <v>0</v>
      </c>
    </row>
    <row r="17" spans="1:9" x14ac:dyDescent="0.25">
      <c r="F17" s="19"/>
      <c r="G17" s="19"/>
      <c r="H17" s="19"/>
      <c r="I17" s="19"/>
    </row>
    <row r="18" spans="1:9" ht="89.25" x14ac:dyDescent="0.25">
      <c r="A18" s="7">
        <v>9</v>
      </c>
      <c r="B18" s="1" t="s">
        <v>79</v>
      </c>
      <c r="C18" s="1" t="s">
        <v>80</v>
      </c>
      <c r="D18" s="5">
        <v>96</v>
      </c>
      <c r="E18" s="1" t="s">
        <v>34</v>
      </c>
      <c r="F18" s="19"/>
      <c r="G18" s="19"/>
      <c r="H18" s="19">
        <f>ROUND(D18*F18, 0)</f>
        <v>0</v>
      </c>
      <c r="I18" s="19">
        <f>ROUND(D18*G18, 0)</f>
        <v>0</v>
      </c>
    </row>
    <row r="19" spans="1:9" x14ac:dyDescent="0.25">
      <c r="F19" s="19"/>
      <c r="G19" s="19"/>
      <c r="H19" s="19"/>
      <c r="I19" s="19"/>
    </row>
    <row r="20" spans="1:9" s="3" customFormat="1" x14ac:dyDescent="0.25">
      <c r="A20" s="6"/>
      <c r="B20" s="2"/>
      <c r="C20" s="2" t="s">
        <v>16</v>
      </c>
      <c r="D20" s="4"/>
      <c r="E20" s="2"/>
      <c r="F20" s="20"/>
      <c r="G20" s="20"/>
      <c r="H20" s="20">
        <f>ROUND(SUM(H2:H19),0)</f>
        <v>0</v>
      </c>
      <c r="I20" s="20">
        <f>ROUND(SUM(I2:I19),0)</f>
        <v>0</v>
      </c>
    </row>
  </sheetData>
  <pageMargins left="0.2361111111111111" right="0.2361111111111111" top="0.69444444444444442" bottom="0.69444444444444442" header="0.41666666666666669" footer="0.41666666666666669"/>
  <pageSetup paperSize="9" scale="89" orientation="portrait" useFirstPageNumber="1" r:id="rId1"/>
  <headerFooter>
    <oddHeader>&amp;L&amp;"Times New Roman,bold"&amp;10 Hideg- és melegburkolatok készítése, aljzat előkészítés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1F1B-AEBA-486B-A6F3-637255AD3815}">
  <dimension ref="A1:I22"/>
  <sheetViews>
    <sheetView view="pageBreakPreview" zoomScale="95" zoomScaleNormal="100" zoomScaleSheetLayoutView="95" workbookViewId="0">
      <selection activeCell="F2" sqref="F2:G20"/>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10.28515625" style="5" bestFit="1" customWidth="1"/>
    <col min="10"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82</v>
      </c>
      <c r="C2" s="1" t="s">
        <v>83</v>
      </c>
      <c r="D2" s="5">
        <v>10</v>
      </c>
      <c r="E2" s="1" t="s">
        <v>34</v>
      </c>
      <c r="F2" s="19"/>
      <c r="G2" s="19"/>
      <c r="H2" s="19">
        <f>ROUND(D2*F2, 0)</f>
        <v>0</v>
      </c>
      <c r="I2" s="19">
        <f>ROUND(D2*G2, 0)</f>
        <v>0</v>
      </c>
    </row>
    <row r="3" spans="1:9" x14ac:dyDescent="0.25">
      <c r="F3" s="19"/>
      <c r="G3" s="19"/>
      <c r="H3" s="19"/>
      <c r="I3" s="19"/>
    </row>
    <row r="4" spans="1:9" ht="76.5" x14ac:dyDescent="0.25">
      <c r="A4" s="7">
        <v>2</v>
      </c>
      <c r="B4" s="1" t="s">
        <v>84</v>
      </c>
      <c r="C4" s="1" t="s">
        <v>85</v>
      </c>
      <c r="D4" s="5">
        <v>3</v>
      </c>
      <c r="E4" s="1" t="s">
        <v>13</v>
      </c>
      <c r="F4" s="19"/>
      <c r="G4" s="19"/>
      <c r="H4" s="19">
        <f>ROUND(D4*F4, 0)</f>
        <v>0</v>
      </c>
      <c r="I4" s="19">
        <f>ROUND(D4*G4, 0)</f>
        <v>0</v>
      </c>
    </row>
    <row r="5" spans="1:9" x14ac:dyDescent="0.25">
      <c r="F5" s="19"/>
      <c r="G5" s="19"/>
      <c r="H5" s="19"/>
      <c r="I5" s="19"/>
    </row>
    <row r="6" spans="1:9" ht="38.25" x14ac:dyDescent="0.25">
      <c r="A6" s="7">
        <v>3</v>
      </c>
      <c r="B6" s="1" t="s">
        <v>86</v>
      </c>
      <c r="C6" s="1" t="s">
        <v>87</v>
      </c>
      <c r="D6" s="5">
        <v>3</v>
      </c>
      <c r="E6" s="1" t="s">
        <v>13</v>
      </c>
      <c r="F6" s="19"/>
      <c r="G6" s="19"/>
      <c r="H6" s="19">
        <f>ROUND(D6*F6, 0)</f>
        <v>0</v>
      </c>
      <c r="I6" s="19">
        <f>ROUND(D6*G6, 0)</f>
        <v>0</v>
      </c>
    </row>
    <row r="7" spans="1:9" x14ac:dyDescent="0.25">
      <c r="F7" s="19"/>
      <c r="G7" s="19"/>
      <c r="H7" s="19"/>
      <c r="I7" s="19"/>
    </row>
    <row r="8" spans="1:9" ht="63.75" x14ac:dyDescent="0.25">
      <c r="A8" s="7">
        <v>4</v>
      </c>
      <c r="B8" s="1" t="s">
        <v>88</v>
      </c>
      <c r="C8" s="1" t="s">
        <v>89</v>
      </c>
      <c r="D8" s="5">
        <v>3</v>
      </c>
      <c r="E8" s="1" t="s">
        <v>13</v>
      </c>
      <c r="F8" s="19"/>
      <c r="G8" s="19"/>
      <c r="H8" s="19">
        <f>ROUND(D8*F8, 0)</f>
        <v>0</v>
      </c>
      <c r="I8" s="19">
        <f>ROUND(D8*G8, 0)</f>
        <v>0</v>
      </c>
    </row>
    <row r="9" spans="1:9" x14ac:dyDescent="0.25">
      <c r="F9" s="19"/>
      <c r="G9" s="19"/>
      <c r="H9" s="19"/>
      <c r="I9" s="19"/>
    </row>
    <row r="10" spans="1:9" ht="63.75" x14ac:dyDescent="0.25">
      <c r="A10" s="7">
        <v>5</v>
      </c>
      <c r="B10" s="1" t="s">
        <v>90</v>
      </c>
      <c r="C10" s="1" t="s">
        <v>91</v>
      </c>
      <c r="D10" s="5">
        <v>15.3</v>
      </c>
      <c r="E10" s="1" t="s">
        <v>26</v>
      </c>
      <c r="F10" s="19"/>
      <c r="G10" s="19"/>
      <c r="H10" s="19">
        <f>ROUND(D10*F10, 0)</f>
        <v>0</v>
      </c>
      <c r="I10" s="19">
        <f>ROUND(D10*G10, 0)</f>
        <v>0</v>
      </c>
    </row>
    <row r="11" spans="1:9" x14ac:dyDescent="0.25">
      <c r="F11" s="19"/>
      <c r="G11" s="19"/>
      <c r="H11" s="19"/>
      <c r="I11" s="19"/>
    </row>
    <row r="12" spans="1:9" ht="136.5" customHeight="1" x14ac:dyDescent="0.25">
      <c r="A12" s="7">
        <v>6</v>
      </c>
      <c r="B12" s="1" t="s">
        <v>92</v>
      </c>
      <c r="C12" s="1" t="s">
        <v>330</v>
      </c>
      <c r="D12" s="5">
        <v>23.3</v>
      </c>
      <c r="E12" s="1" t="s">
        <v>34</v>
      </c>
      <c r="F12" s="19"/>
      <c r="G12" s="19"/>
      <c r="H12" s="19">
        <f>ROUND(D12*F12, 0)</f>
        <v>0</v>
      </c>
      <c r="I12" s="19">
        <f>ROUND(D12*G12, 0)</f>
        <v>0</v>
      </c>
    </row>
    <row r="13" spans="1:9" x14ac:dyDescent="0.25">
      <c r="F13" s="19"/>
      <c r="G13" s="19"/>
      <c r="H13" s="19"/>
      <c r="I13" s="19"/>
    </row>
    <row r="14" spans="1:9" ht="76.5" x14ac:dyDescent="0.25">
      <c r="A14" s="7">
        <v>7</v>
      </c>
      <c r="B14" s="1" t="s">
        <v>93</v>
      </c>
      <c r="C14" s="1" t="s">
        <v>94</v>
      </c>
      <c r="D14" s="5">
        <v>1</v>
      </c>
      <c r="E14" s="1" t="s">
        <v>13</v>
      </c>
      <c r="F14" s="19"/>
      <c r="G14" s="19"/>
      <c r="H14" s="19">
        <f>ROUND(D14*F14, 0)</f>
        <v>0</v>
      </c>
      <c r="I14" s="19">
        <f>ROUND(D14*G14, 0)</f>
        <v>0</v>
      </c>
    </row>
    <row r="15" spans="1:9" x14ac:dyDescent="0.25">
      <c r="F15" s="19"/>
      <c r="G15" s="19"/>
      <c r="H15" s="19"/>
      <c r="I15" s="19"/>
    </row>
    <row r="16" spans="1:9" ht="89.25" x14ac:dyDescent="0.25">
      <c r="A16" s="7">
        <v>8</v>
      </c>
      <c r="B16" s="1" t="s">
        <v>95</v>
      </c>
      <c r="C16" s="1" t="s">
        <v>331</v>
      </c>
      <c r="D16" s="5">
        <v>2</v>
      </c>
      <c r="E16" s="1" t="s">
        <v>332</v>
      </c>
      <c r="F16" s="19"/>
      <c r="G16" s="19"/>
      <c r="H16" s="19">
        <f>ROUND(D16*F16, 0)</f>
        <v>0</v>
      </c>
      <c r="I16" s="19">
        <f>ROUND(D16*G16, 0)</f>
        <v>0</v>
      </c>
    </row>
    <row r="17" spans="1:9" x14ac:dyDescent="0.25">
      <c r="F17" s="19"/>
      <c r="G17" s="19"/>
      <c r="H17" s="19"/>
      <c r="I17" s="19"/>
    </row>
    <row r="18" spans="1:9" ht="102" x14ac:dyDescent="0.25">
      <c r="A18" s="7">
        <v>9</v>
      </c>
      <c r="B18" s="1" t="s">
        <v>96</v>
      </c>
      <c r="C18" s="1" t="s">
        <v>97</v>
      </c>
      <c r="D18" s="5">
        <v>1</v>
      </c>
      <c r="E18" s="1" t="s">
        <v>332</v>
      </c>
      <c r="F18" s="19"/>
      <c r="G18" s="19"/>
      <c r="H18" s="19">
        <f>ROUND(D18*F18, 0)</f>
        <v>0</v>
      </c>
      <c r="I18" s="19">
        <f>ROUND(D18*G18, 0)</f>
        <v>0</v>
      </c>
    </row>
    <row r="19" spans="1:9" x14ac:dyDescent="0.25">
      <c r="F19" s="19"/>
      <c r="G19" s="19"/>
      <c r="H19" s="19"/>
      <c r="I19" s="19"/>
    </row>
    <row r="20" spans="1:9" ht="127.5" x14ac:dyDescent="0.25">
      <c r="B20" s="1" t="s">
        <v>96</v>
      </c>
      <c r="C20" s="1" t="s">
        <v>333</v>
      </c>
      <c r="D20" s="5">
        <v>11.5</v>
      </c>
      <c r="E20" s="1" t="s">
        <v>332</v>
      </c>
      <c r="F20" s="19"/>
      <c r="G20" s="19"/>
      <c r="H20" s="19">
        <f>ROUND(D20*F20, 0)</f>
        <v>0</v>
      </c>
      <c r="I20" s="19">
        <f>ROUND(D20*G20, 0)</f>
        <v>0</v>
      </c>
    </row>
    <row r="22" spans="1:9" s="3" customFormat="1" x14ac:dyDescent="0.25">
      <c r="A22" s="6"/>
      <c r="B22" s="2"/>
      <c r="C22" s="2" t="s">
        <v>16</v>
      </c>
      <c r="D22" s="4"/>
      <c r="E22" s="2"/>
      <c r="F22" s="4"/>
      <c r="G22" s="4"/>
      <c r="H22" s="20">
        <f>ROUND(SUM(H2:H21),0)</f>
        <v>0</v>
      </c>
      <c r="I22" s="20">
        <f>ROUND(SUM(I2:I21),0)</f>
        <v>0</v>
      </c>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Fa- és műanyag szerkezet elhelyezése</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6A492-F65F-4595-9AC2-04BEB1E10F5E}">
  <dimension ref="A1:I12"/>
  <sheetViews>
    <sheetView view="pageBreakPreview" zoomScale="98" zoomScaleNormal="100" zoomScaleSheetLayoutView="98" workbookViewId="0">
      <selection activeCell="F2" sqref="F2:G8"/>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51" x14ac:dyDescent="0.25">
      <c r="A2" s="7">
        <v>1</v>
      </c>
      <c r="B2" s="1" t="s">
        <v>99</v>
      </c>
      <c r="C2" s="1" t="s">
        <v>100</v>
      </c>
      <c r="D2" s="5">
        <v>110</v>
      </c>
      <c r="E2" s="1" t="s">
        <v>34</v>
      </c>
      <c r="F2" s="19"/>
      <c r="G2" s="19"/>
      <c r="H2" s="19">
        <f>ROUND(D2*F2, 0)</f>
        <v>0</v>
      </c>
      <c r="I2" s="19">
        <f>ROUND(D2*G2, 0)</f>
        <v>0</v>
      </c>
    </row>
    <row r="3" spans="1:9" x14ac:dyDescent="0.25">
      <c r="F3" s="19"/>
      <c r="G3" s="19"/>
      <c r="H3" s="19"/>
      <c r="I3" s="19"/>
    </row>
    <row r="4" spans="1:9" ht="51" x14ac:dyDescent="0.25">
      <c r="A4" s="7">
        <v>2</v>
      </c>
      <c r="B4" s="1" t="s">
        <v>101</v>
      </c>
      <c r="C4" s="1" t="s">
        <v>102</v>
      </c>
      <c r="D4" s="5">
        <v>390</v>
      </c>
      <c r="E4" s="1" t="s">
        <v>34</v>
      </c>
      <c r="F4" s="19"/>
      <c r="G4" s="19"/>
      <c r="H4" s="19">
        <f>ROUND(D4*F4, 0)</f>
        <v>0</v>
      </c>
      <c r="I4" s="19">
        <f>ROUND(D4*G4, 0)</f>
        <v>0</v>
      </c>
    </row>
    <row r="5" spans="1:9" x14ac:dyDescent="0.25">
      <c r="F5" s="19"/>
      <c r="G5" s="19"/>
      <c r="H5" s="19"/>
      <c r="I5" s="19"/>
    </row>
    <row r="6" spans="1:9" ht="76.5" x14ac:dyDescent="0.25">
      <c r="A6" s="7">
        <v>3</v>
      </c>
      <c r="B6" s="1" t="s">
        <v>103</v>
      </c>
      <c r="C6" s="1" t="s">
        <v>104</v>
      </c>
      <c r="D6" s="5">
        <v>390</v>
      </c>
      <c r="E6" s="1" t="s">
        <v>34</v>
      </c>
      <c r="F6" s="19"/>
      <c r="G6" s="19"/>
      <c r="H6" s="19">
        <f>ROUND(D6*F6, 0)</f>
        <v>0</v>
      </c>
      <c r="I6" s="19">
        <f>ROUND(D6*G6, 0)</f>
        <v>0</v>
      </c>
    </row>
    <row r="7" spans="1:9" x14ac:dyDescent="0.25">
      <c r="F7" s="19"/>
      <c r="G7" s="19"/>
      <c r="H7" s="19"/>
      <c r="I7" s="19"/>
    </row>
    <row r="8" spans="1:9" ht="89.25" x14ac:dyDescent="0.25">
      <c r="A8" s="7">
        <v>4</v>
      </c>
      <c r="B8" s="1" t="s">
        <v>105</v>
      </c>
      <c r="C8" s="1" t="s">
        <v>106</v>
      </c>
      <c r="D8" s="5">
        <v>390</v>
      </c>
      <c r="E8" s="1" t="s">
        <v>34</v>
      </c>
      <c r="F8" s="19"/>
      <c r="G8" s="19"/>
      <c r="H8" s="19">
        <f>ROUND(D8*F8, 0)</f>
        <v>0</v>
      </c>
      <c r="I8" s="19">
        <f>ROUND(D8*G8, 0)</f>
        <v>0</v>
      </c>
    </row>
    <row r="9" spans="1:9" x14ac:dyDescent="0.25">
      <c r="F9" s="19"/>
      <c r="G9" s="19"/>
      <c r="H9" s="19"/>
      <c r="I9" s="19"/>
    </row>
    <row r="10" spans="1:9" s="3" customFormat="1" x14ac:dyDescent="0.25">
      <c r="A10" s="6"/>
      <c r="B10" s="2"/>
      <c r="C10" s="2" t="s">
        <v>16</v>
      </c>
      <c r="D10" s="4"/>
      <c r="E10" s="2"/>
      <c r="F10" s="20"/>
      <c r="G10" s="20"/>
      <c r="H10" s="20">
        <f>ROUND(SUM(H2:H9),0)</f>
        <v>0</v>
      </c>
      <c r="I10" s="20">
        <f>ROUND(SUM(I2:I9),0)</f>
        <v>0</v>
      </c>
    </row>
    <row r="11" spans="1:9" x14ac:dyDescent="0.25">
      <c r="F11" s="19"/>
      <c r="G11" s="19"/>
      <c r="H11" s="19"/>
      <c r="I11" s="19"/>
    </row>
    <row r="12" spans="1:9" x14ac:dyDescent="0.25">
      <c r="F12" s="19"/>
      <c r="G12" s="19"/>
      <c r="H12" s="19"/>
      <c r="I12"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Felületképzés</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2FC99-4252-435D-9F3F-FDE5E9B4ECA8}">
  <dimension ref="A1:I56"/>
  <sheetViews>
    <sheetView view="pageBreakPreview" zoomScale="106" zoomScaleNormal="100" zoomScaleSheetLayoutView="106" workbookViewId="0">
      <selection activeCell="F2" sqref="F2:G52"/>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108</v>
      </c>
      <c r="C2" s="1" t="s">
        <v>109</v>
      </c>
      <c r="D2" s="5">
        <v>75</v>
      </c>
      <c r="E2" s="1" t="s">
        <v>26</v>
      </c>
      <c r="F2" s="19"/>
      <c r="G2" s="19"/>
      <c r="H2" s="19">
        <f>ROUND(D2*F2, 0)</f>
        <v>0</v>
      </c>
      <c r="I2" s="19">
        <f>ROUND(D2*G2, 0)</f>
        <v>0</v>
      </c>
    </row>
    <row r="3" spans="1:9" x14ac:dyDescent="0.25">
      <c r="F3" s="19"/>
      <c r="G3" s="19"/>
      <c r="H3" s="19"/>
      <c r="I3" s="19"/>
    </row>
    <row r="4" spans="1:9" ht="38.25" x14ac:dyDescent="0.25">
      <c r="A4" s="7">
        <v>2</v>
      </c>
      <c r="B4" s="1" t="s">
        <v>110</v>
      </c>
      <c r="C4" s="1" t="s">
        <v>111</v>
      </c>
      <c r="D4" s="5">
        <v>75</v>
      </c>
      <c r="E4" s="1" t="s">
        <v>26</v>
      </c>
      <c r="F4" s="19"/>
      <c r="G4" s="19"/>
      <c r="H4" s="19">
        <f>ROUND(D4*F4, 0)</f>
        <v>0</v>
      </c>
      <c r="I4" s="19">
        <f>ROUND(D4*G4, 0)</f>
        <v>0</v>
      </c>
    </row>
    <row r="5" spans="1:9" x14ac:dyDescent="0.25">
      <c r="F5" s="19"/>
      <c r="G5" s="19"/>
      <c r="H5" s="19"/>
      <c r="I5" s="19"/>
    </row>
    <row r="6" spans="1:9" ht="38.25" x14ac:dyDescent="0.25">
      <c r="A6" s="7">
        <v>3</v>
      </c>
      <c r="B6" s="1" t="s">
        <v>112</v>
      </c>
      <c r="C6" s="1" t="s">
        <v>113</v>
      </c>
      <c r="D6" s="5">
        <v>4</v>
      </c>
      <c r="E6" s="1" t="s">
        <v>13</v>
      </c>
      <c r="F6" s="19"/>
      <c r="G6" s="19"/>
      <c r="H6" s="19">
        <f>ROUND(D6*F6, 0)</f>
        <v>0</v>
      </c>
      <c r="I6" s="19">
        <f>ROUND(D6*G6, 0)</f>
        <v>0</v>
      </c>
    </row>
    <row r="7" spans="1:9" x14ac:dyDescent="0.25">
      <c r="F7" s="19"/>
      <c r="G7" s="19"/>
      <c r="H7" s="19"/>
      <c r="I7" s="19"/>
    </row>
    <row r="8" spans="1:9" ht="102" x14ac:dyDescent="0.25">
      <c r="A8" s="7">
        <v>4</v>
      </c>
      <c r="B8" s="1" t="s">
        <v>114</v>
      </c>
      <c r="C8" s="1" t="s">
        <v>115</v>
      </c>
      <c r="D8" s="5">
        <v>160</v>
      </c>
      <c r="E8" s="1" t="s">
        <v>26</v>
      </c>
      <c r="F8" s="19"/>
      <c r="G8" s="19"/>
      <c r="H8" s="19">
        <f>ROUND(D8*F8, 0)</f>
        <v>0</v>
      </c>
      <c r="I8" s="19">
        <f>ROUND(D8*G8, 0)</f>
        <v>0</v>
      </c>
    </row>
    <row r="9" spans="1:9" x14ac:dyDescent="0.25">
      <c r="F9" s="19"/>
      <c r="G9" s="19"/>
      <c r="H9" s="19"/>
      <c r="I9" s="19"/>
    </row>
    <row r="10" spans="1:9" ht="76.5" x14ac:dyDescent="0.25">
      <c r="A10" s="7">
        <v>5</v>
      </c>
      <c r="B10" s="1" t="s">
        <v>116</v>
      </c>
      <c r="C10" s="1" t="s">
        <v>117</v>
      </c>
      <c r="D10" s="5">
        <v>58</v>
      </c>
      <c r="E10" s="1" t="s">
        <v>13</v>
      </c>
      <c r="F10" s="19"/>
      <c r="G10" s="19"/>
      <c r="H10" s="19">
        <f>ROUND(D10*F10, 0)</f>
        <v>0</v>
      </c>
      <c r="I10" s="19">
        <f>ROUND(D10*G10, 0)</f>
        <v>0</v>
      </c>
    </row>
    <row r="11" spans="1:9" x14ac:dyDescent="0.25">
      <c r="F11" s="19"/>
      <c r="G11" s="19"/>
      <c r="H11" s="19"/>
      <c r="I11" s="19"/>
    </row>
    <row r="12" spans="1:9" ht="76.5" x14ac:dyDescent="0.25">
      <c r="A12" s="7">
        <v>6</v>
      </c>
      <c r="B12" s="1" t="s">
        <v>118</v>
      </c>
      <c r="C12" s="1" t="s">
        <v>119</v>
      </c>
      <c r="D12" s="5">
        <v>15</v>
      </c>
      <c r="E12" s="1" t="s">
        <v>13</v>
      </c>
      <c r="F12" s="19"/>
      <c r="G12" s="19"/>
      <c r="H12" s="19">
        <f>ROUND(D12*F12, 0)</f>
        <v>0</v>
      </c>
      <c r="I12" s="19">
        <f>ROUND(D12*G12, 0)</f>
        <v>0</v>
      </c>
    </row>
    <row r="13" spans="1:9" x14ac:dyDescent="0.25">
      <c r="F13" s="19"/>
      <c r="G13" s="19"/>
      <c r="H13" s="19"/>
      <c r="I13" s="19"/>
    </row>
    <row r="14" spans="1:9" ht="89.25" x14ac:dyDescent="0.25">
      <c r="A14" s="7">
        <v>7</v>
      </c>
      <c r="B14" s="1" t="s">
        <v>120</v>
      </c>
      <c r="C14" s="1" t="s">
        <v>121</v>
      </c>
      <c r="D14" s="5">
        <v>17</v>
      </c>
      <c r="E14" s="1" t="s">
        <v>13</v>
      </c>
      <c r="F14" s="19"/>
      <c r="G14" s="19"/>
      <c r="H14" s="19">
        <f>ROUND(D14*F14, 0)</f>
        <v>0</v>
      </c>
      <c r="I14" s="19">
        <f>ROUND(D14*G14, 0)</f>
        <v>0</v>
      </c>
    </row>
    <row r="15" spans="1:9" x14ac:dyDescent="0.25">
      <c r="F15" s="19"/>
      <c r="G15" s="19"/>
      <c r="H15" s="19"/>
      <c r="I15" s="19"/>
    </row>
    <row r="16" spans="1:9" ht="51" x14ac:dyDescent="0.25">
      <c r="A16" s="7">
        <v>8</v>
      </c>
      <c r="B16" s="1" t="s">
        <v>122</v>
      </c>
      <c r="C16" s="1" t="s">
        <v>123</v>
      </c>
      <c r="D16" s="5">
        <v>2</v>
      </c>
      <c r="E16" s="1" t="s">
        <v>13</v>
      </c>
      <c r="F16" s="19"/>
      <c r="G16" s="19"/>
      <c r="H16" s="19">
        <f>ROUND(D16*F16, 0)</f>
        <v>0</v>
      </c>
      <c r="I16" s="19">
        <f>ROUND(D16*G16, 0)</f>
        <v>0</v>
      </c>
    </row>
    <row r="17" spans="1:9" x14ac:dyDescent="0.25">
      <c r="F17" s="19"/>
      <c r="G17" s="19"/>
      <c r="H17" s="19"/>
      <c r="I17" s="19"/>
    </row>
    <row r="18" spans="1:9" ht="51" x14ac:dyDescent="0.25">
      <c r="A18" s="7">
        <v>9</v>
      </c>
      <c r="B18" s="1" t="s">
        <v>124</v>
      </c>
      <c r="C18" s="1" t="s">
        <v>125</v>
      </c>
      <c r="D18" s="5">
        <v>10</v>
      </c>
      <c r="E18" s="1" t="s">
        <v>13</v>
      </c>
      <c r="F18" s="19"/>
      <c r="G18" s="19"/>
      <c r="H18" s="19">
        <f>ROUND(D18*F18, 0)</f>
        <v>0</v>
      </c>
      <c r="I18" s="19">
        <f>ROUND(D18*G18, 0)</f>
        <v>0</v>
      </c>
    </row>
    <row r="19" spans="1:9" x14ac:dyDescent="0.25">
      <c r="F19" s="19"/>
      <c r="G19" s="19"/>
      <c r="H19" s="19"/>
      <c r="I19" s="19"/>
    </row>
    <row r="20" spans="1:9" ht="102" x14ac:dyDescent="0.25">
      <c r="A20" s="7">
        <v>10</v>
      </c>
      <c r="B20" s="1" t="s">
        <v>126</v>
      </c>
      <c r="C20" s="1" t="s">
        <v>127</v>
      </c>
      <c r="D20" s="5">
        <v>150</v>
      </c>
      <c r="E20" s="1" t="s">
        <v>26</v>
      </c>
      <c r="F20" s="19"/>
      <c r="G20" s="19"/>
      <c r="H20" s="19">
        <f>ROUND(D20*F20, 0)</f>
        <v>0</v>
      </c>
      <c r="I20" s="19">
        <f>ROUND(D20*G20, 0)</f>
        <v>0</v>
      </c>
    </row>
    <row r="21" spans="1:9" x14ac:dyDescent="0.25">
      <c r="F21" s="19"/>
      <c r="G21" s="19"/>
      <c r="H21" s="19"/>
      <c r="I21" s="19"/>
    </row>
    <row r="22" spans="1:9" ht="102" x14ac:dyDescent="0.25">
      <c r="A22" s="7">
        <v>11</v>
      </c>
      <c r="B22" s="1" t="s">
        <v>128</v>
      </c>
      <c r="C22" s="1" t="s">
        <v>129</v>
      </c>
      <c r="D22" s="5">
        <v>150</v>
      </c>
      <c r="E22" s="1" t="s">
        <v>26</v>
      </c>
      <c r="F22" s="19"/>
      <c r="G22" s="19"/>
      <c r="H22" s="19">
        <f>ROUND(D22*F22, 0)</f>
        <v>0</v>
      </c>
      <c r="I22" s="19">
        <f>ROUND(D22*G22, 0)</f>
        <v>0</v>
      </c>
    </row>
    <row r="23" spans="1:9" x14ac:dyDescent="0.25">
      <c r="F23" s="19"/>
      <c r="G23" s="19"/>
      <c r="H23" s="19"/>
      <c r="I23" s="19"/>
    </row>
    <row r="24" spans="1:9" ht="51" x14ac:dyDescent="0.25">
      <c r="A24" s="7">
        <v>12</v>
      </c>
      <c r="B24" s="1" t="s">
        <v>130</v>
      </c>
      <c r="C24" s="1" t="s">
        <v>131</v>
      </c>
      <c r="D24" s="5">
        <v>65</v>
      </c>
      <c r="E24" s="1" t="s">
        <v>13</v>
      </c>
      <c r="F24" s="19"/>
      <c r="G24" s="19"/>
      <c r="H24" s="19">
        <f>ROUND(D24*F24, 0)</f>
        <v>0</v>
      </c>
      <c r="I24" s="19">
        <f>ROUND(D24*G24, 0)</f>
        <v>0</v>
      </c>
    </row>
    <row r="25" spans="1:9" x14ac:dyDescent="0.25">
      <c r="F25" s="19"/>
      <c r="G25" s="19"/>
      <c r="H25" s="19"/>
      <c r="I25" s="19"/>
    </row>
    <row r="26" spans="1:9" ht="51" x14ac:dyDescent="0.25">
      <c r="A26" s="7">
        <v>13</v>
      </c>
      <c r="B26" s="1" t="s">
        <v>132</v>
      </c>
      <c r="C26" s="1" t="s">
        <v>133</v>
      </c>
      <c r="D26" s="5">
        <v>40</v>
      </c>
      <c r="E26" s="1" t="s">
        <v>13</v>
      </c>
      <c r="F26" s="19"/>
      <c r="G26" s="19"/>
      <c r="H26" s="19">
        <f>ROUND(D26*F26, 0)</f>
        <v>0</v>
      </c>
      <c r="I26" s="19">
        <f>ROUND(D26*G26, 0)</f>
        <v>0</v>
      </c>
    </row>
    <row r="27" spans="1:9" x14ac:dyDescent="0.25">
      <c r="F27" s="19"/>
      <c r="G27" s="19"/>
      <c r="H27" s="19"/>
      <c r="I27" s="19"/>
    </row>
    <row r="28" spans="1:9" ht="89.25" x14ac:dyDescent="0.25">
      <c r="A28" s="7">
        <v>14</v>
      </c>
      <c r="B28" s="1" t="s">
        <v>134</v>
      </c>
      <c r="C28" s="1" t="s">
        <v>135</v>
      </c>
      <c r="D28" s="5">
        <v>10</v>
      </c>
      <c r="E28" s="1" t="s">
        <v>13</v>
      </c>
      <c r="F28" s="19"/>
      <c r="G28" s="19"/>
      <c r="H28" s="19">
        <f>ROUND(D28*F28, 0)</f>
        <v>0</v>
      </c>
      <c r="I28" s="19">
        <f>ROUND(D28*G28, 0)</f>
        <v>0</v>
      </c>
    </row>
    <row r="29" spans="1:9" x14ac:dyDescent="0.25">
      <c r="F29" s="19"/>
      <c r="G29" s="19"/>
      <c r="H29" s="19"/>
      <c r="I29" s="19"/>
    </row>
    <row r="30" spans="1:9" ht="102" x14ac:dyDescent="0.25">
      <c r="A30" s="7">
        <v>15</v>
      </c>
      <c r="B30" s="1" t="s">
        <v>136</v>
      </c>
      <c r="C30" s="1" t="s">
        <v>137</v>
      </c>
      <c r="D30" s="5">
        <v>8</v>
      </c>
      <c r="E30" s="1" t="s">
        <v>13</v>
      </c>
      <c r="F30" s="19"/>
      <c r="G30" s="19"/>
      <c r="H30" s="19">
        <f>ROUND(D30*F30, 0)</f>
        <v>0</v>
      </c>
      <c r="I30" s="19">
        <f>ROUND(D30*G30, 0)</f>
        <v>0</v>
      </c>
    </row>
    <row r="31" spans="1:9" x14ac:dyDescent="0.25">
      <c r="F31" s="19"/>
      <c r="G31" s="19"/>
      <c r="H31" s="19"/>
      <c r="I31" s="19"/>
    </row>
    <row r="32" spans="1:9" ht="102" x14ac:dyDescent="0.25">
      <c r="A32" s="7">
        <v>16</v>
      </c>
      <c r="B32" s="1" t="s">
        <v>138</v>
      </c>
      <c r="C32" s="1" t="s">
        <v>139</v>
      </c>
      <c r="D32" s="5">
        <v>2</v>
      </c>
      <c r="E32" s="1" t="s">
        <v>13</v>
      </c>
      <c r="F32" s="19"/>
      <c r="G32" s="19"/>
      <c r="H32" s="19">
        <f>ROUND(D32*F32, 0)</f>
        <v>0</v>
      </c>
      <c r="I32" s="19">
        <f>ROUND(D32*G32, 0)</f>
        <v>0</v>
      </c>
    </row>
    <row r="33" spans="1:9" x14ac:dyDescent="0.25">
      <c r="F33" s="19"/>
      <c r="G33" s="19"/>
      <c r="H33" s="19"/>
      <c r="I33" s="19"/>
    </row>
    <row r="34" spans="1:9" ht="76.5" x14ac:dyDescent="0.25">
      <c r="A34" s="7">
        <v>17</v>
      </c>
      <c r="B34" s="1" t="s">
        <v>140</v>
      </c>
      <c r="C34" s="1" t="s">
        <v>141</v>
      </c>
      <c r="D34" s="5">
        <v>1</v>
      </c>
      <c r="E34" s="1" t="s">
        <v>13</v>
      </c>
      <c r="F34" s="19"/>
      <c r="G34" s="19"/>
      <c r="H34" s="19">
        <f>ROUND(D34*F34, 0)</f>
        <v>0</v>
      </c>
      <c r="I34" s="19">
        <f>ROUND(D34*G34, 0)</f>
        <v>0</v>
      </c>
    </row>
    <row r="35" spans="1:9" x14ac:dyDescent="0.25">
      <c r="F35" s="19"/>
      <c r="G35" s="19"/>
      <c r="H35" s="19"/>
      <c r="I35" s="19"/>
    </row>
    <row r="36" spans="1:9" ht="89.25" x14ac:dyDescent="0.25">
      <c r="A36" s="7">
        <v>18</v>
      </c>
      <c r="B36" s="1" t="s">
        <v>142</v>
      </c>
      <c r="C36" s="1" t="s">
        <v>143</v>
      </c>
      <c r="D36" s="5">
        <v>1</v>
      </c>
      <c r="E36" s="1" t="s">
        <v>13</v>
      </c>
      <c r="F36" s="19"/>
      <c r="G36" s="19"/>
      <c r="H36" s="19">
        <f>ROUND(D36*F36, 0)</f>
        <v>0</v>
      </c>
      <c r="I36" s="19">
        <f>ROUND(D36*G36, 0)</f>
        <v>0</v>
      </c>
    </row>
    <row r="37" spans="1:9" x14ac:dyDescent="0.25">
      <c r="F37" s="19"/>
      <c r="G37" s="19"/>
      <c r="H37" s="19"/>
      <c r="I37" s="19"/>
    </row>
    <row r="38" spans="1:9" ht="51" x14ac:dyDescent="0.25">
      <c r="A38" s="7">
        <v>19</v>
      </c>
      <c r="B38" s="1" t="s">
        <v>144</v>
      </c>
      <c r="C38" s="1" t="s">
        <v>336</v>
      </c>
      <c r="D38" s="5">
        <v>2</v>
      </c>
      <c r="E38" s="1" t="s">
        <v>13</v>
      </c>
      <c r="F38" s="19"/>
      <c r="G38" s="19"/>
      <c r="H38" s="19">
        <f>ROUND(D38*F38, 0)</f>
        <v>0</v>
      </c>
      <c r="I38" s="19">
        <f>ROUND(D38*G38, 0)</f>
        <v>0</v>
      </c>
    </row>
    <row r="39" spans="1:9" x14ac:dyDescent="0.25">
      <c r="F39" s="19"/>
      <c r="G39" s="19"/>
      <c r="H39" s="19"/>
      <c r="I39" s="19"/>
    </row>
    <row r="40" spans="1:9" ht="76.5" x14ac:dyDescent="0.25">
      <c r="A40" s="7">
        <v>20</v>
      </c>
      <c r="B40" s="1" t="s">
        <v>145</v>
      </c>
      <c r="C40" s="1" t="s">
        <v>146</v>
      </c>
      <c r="D40" s="5">
        <v>2</v>
      </c>
      <c r="E40" s="1" t="s">
        <v>13</v>
      </c>
      <c r="F40" s="19"/>
      <c r="G40" s="19"/>
      <c r="H40" s="19">
        <f>ROUND(D40*F40, 0)</f>
        <v>0</v>
      </c>
      <c r="I40" s="19">
        <f>ROUND(D40*G40, 0)</f>
        <v>0</v>
      </c>
    </row>
    <row r="41" spans="1:9" x14ac:dyDescent="0.25">
      <c r="F41" s="19"/>
      <c r="G41" s="19"/>
      <c r="H41" s="19"/>
      <c r="I41" s="19"/>
    </row>
    <row r="42" spans="1:9" ht="51" x14ac:dyDescent="0.25">
      <c r="A42" s="7">
        <v>21</v>
      </c>
      <c r="B42" s="1" t="s">
        <v>147</v>
      </c>
      <c r="C42" s="1" t="s">
        <v>334</v>
      </c>
      <c r="D42" s="5">
        <v>8</v>
      </c>
      <c r="E42" s="1" t="s">
        <v>13</v>
      </c>
      <c r="F42" s="19"/>
      <c r="G42" s="19"/>
      <c r="H42" s="19">
        <f>ROUND(D42*F42, 0)</f>
        <v>0</v>
      </c>
      <c r="I42" s="19">
        <f>ROUND(D42*G42, 0)</f>
        <v>0</v>
      </c>
    </row>
    <row r="43" spans="1:9" x14ac:dyDescent="0.25">
      <c r="F43" s="19"/>
      <c r="G43" s="19"/>
      <c r="H43" s="19"/>
      <c r="I43" s="19"/>
    </row>
    <row r="44" spans="1:9" ht="63.75" x14ac:dyDescent="0.25">
      <c r="A44" s="7">
        <v>22</v>
      </c>
      <c r="B44" s="1" t="s">
        <v>148</v>
      </c>
      <c r="C44" s="1" t="s">
        <v>335</v>
      </c>
      <c r="D44" s="5">
        <v>2</v>
      </c>
      <c r="E44" s="1" t="s">
        <v>13</v>
      </c>
      <c r="F44" s="19"/>
      <c r="G44" s="19"/>
      <c r="H44" s="19">
        <f>ROUND(D44*F44, 0)</f>
        <v>0</v>
      </c>
      <c r="I44" s="19">
        <f>ROUND(D44*G44, 0)</f>
        <v>0</v>
      </c>
    </row>
    <row r="45" spans="1:9" x14ac:dyDescent="0.25">
      <c r="F45" s="19"/>
      <c r="G45" s="19"/>
      <c r="H45" s="19"/>
      <c r="I45" s="19"/>
    </row>
    <row r="46" spans="1:9" ht="63.75" x14ac:dyDescent="0.25">
      <c r="A46" s="7">
        <v>23</v>
      </c>
      <c r="B46" s="1" t="s">
        <v>149</v>
      </c>
      <c r="C46" s="1" t="s">
        <v>150</v>
      </c>
      <c r="D46" s="5">
        <v>10</v>
      </c>
      <c r="E46" s="1" t="s">
        <v>13</v>
      </c>
      <c r="F46" s="19"/>
      <c r="G46" s="19"/>
      <c r="H46" s="19">
        <f>ROUND(D46*F46, 0)</f>
        <v>0</v>
      </c>
      <c r="I46" s="19">
        <f>ROUND(D46*G46, 0)</f>
        <v>0</v>
      </c>
    </row>
    <row r="47" spans="1:9" x14ac:dyDescent="0.25">
      <c r="F47" s="19"/>
      <c r="G47" s="19"/>
      <c r="H47" s="19"/>
      <c r="I47" s="19"/>
    </row>
    <row r="48" spans="1:9" ht="63.75" x14ac:dyDescent="0.25">
      <c r="A48" s="7">
        <v>24</v>
      </c>
      <c r="B48" s="1" t="s">
        <v>151</v>
      </c>
      <c r="C48" s="1" t="s">
        <v>152</v>
      </c>
      <c r="D48" s="5">
        <v>2</v>
      </c>
      <c r="E48" s="1" t="s">
        <v>13</v>
      </c>
      <c r="F48" s="19"/>
      <c r="G48" s="19"/>
      <c r="H48" s="19">
        <f>ROUND(D48*F48, 0)</f>
        <v>0</v>
      </c>
      <c r="I48" s="19">
        <f>ROUND(D48*G48, 0)</f>
        <v>0</v>
      </c>
    </row>
    <row r="49" spans="1:9" x14ac:dyDescent="0.25">
      <c r="F49" s="19"/>
      <c r="G49" s="19"/>
      <c r="H49" s="19"/>
      <c r="I49" s="19"/>
    </row>
    <row r="50" spans="1:9" ht="25.5" x14ac:dyDescent="0.25">
      <c r="A50" s="7">
        <v>25</v>
      </c>
      <c r="B50" s="1" t="s">
        <v>317</v>
      </c>
      <c r="C50" s="1" t="s">
        <v>318</v>
      </c>
      <c r="D50" s="5">
        <v>2</v>
      </c>
      <c r="E50" s="1" t="s">
        <v>13</v>
      </c>
      <c r="F50" s="19"/>
      <c r="G50" s="19"/>
      <c r="H50" s="19">
        <f>ROUND(D50*F50, 0)</f>
        <v>0</v>
      </c>
      <c r="I50" s="19">
        <f>ROUND(D50*G50, 0)</f>
        <v>0</v>
      </c>
    </row>
    <row r="51" spans="1:9" x14ac:dyDescent="0.25">
      <c r="F51" s="19"/>
      <c r="G51" s="19"/>
      <c r="H51" s="19"/>
      <c r="I51" s="19"/>
    </row>
    <row r="52" spans="1:9" ht="25.5" x14ac:dyDescent="0.25">
      <c r="A52" s="7">
        <v>26</v>
      </c>
      <c r="B52" s="1" t="s">
        <v>153</v>
      </c>
      <c r="C52" s="1" t="s">
        <v>154</v>
      </c>
      <c r="D52" s="5">
        <v>1</v>
      </c>
      <c r="E52" s="1" t="s">
        <v>13</v>
      </c>
      <c r="F52" s="19"/>
      <c r="G52" s="19"/>
      <c r="H52" s="19">
        <f>ROUND(D52*F52, 0)</f>
        <v>0</v>
      </c>
      <c r="I52" s="19">
        <f>ROUND(D52*G52, 0)</f>
        <v>0</v>
      </c>
    </row>
    <row r="53" spans="1:9" x14ac:dyDescent="0.25">
      <c r="F53" s="19"/>
      <c r="G53" s="19"/>
      <c r="H53" s="19"/>
      <c r="I53" s="19"/>
    </row>
    <row r="54" spans="1:9" s="3" customFormat="1" x14ac:dyDescent="0.25">
      <c r="A54" s="6"/>
      <c r="B54" s="2"/>
      <c r="C54" s="2" t="s">
        <v>16</v>
      </c>
      <c r="D54" s="4"/>
      <c r="E54" s="2"/>
      <c r="F54" s="20"/>
      <c r="G54" s="20"/>
      <c r="H54" s="20">
        <f>ROUND(SUM(H2:H53),0)</f>
        <v>0</v>
      </c>
      <c r="I54" s="20">
        <f>ROUND(SUM(I2:I53),0)</f>
        <v>0</v>
      </c>
    </row>
    <row r="55" spans="1:9" x14ac:dyDescent="0.25">
      <c r="F55" s="19"/>
      <c r="G55" s="19"/>
      <c r="H55" s="19"/>
      <c r="I55" s="19"/>
    </row>
    <row r="56" spans="1:9" x14ac:dyDescent="0.25">
      <c r="F56" s="19"/>
      <c r="G56" s="19"/>
      <c r="H56" s="19"/>
      <c r="I56"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Elektromosenergia-ellátás, villanyszerelés</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91DFA-4C86-4FD3-90BB-9863AFA3C742}">
  <dimension ref="A1:I110"/>
  <sheetViews>
    <sheetView view="pageBreakPreview" zoomScale="96" zoomScaleNormal="100" zoomScaleSheetLayoutView="96" workbookViewId="0">
      <selection activeCell="F2" sqref="F2:G106"/>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10.140625" style="5" bestFit="1"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108</v>
      </c>
      <c r="C2" s="1" t="s">
        <v>156</v>
      </c>
      <c r="D2" s="5">
        <v>45</v>
      </c>
      <c r="E2" s="1" t="s">
        <v>26</v>
      </c>
      <c r="F2" s="19"/>
      <c r="G2" s="19"/>
      <c r="H2" s="19">
        <f>ROUND(D2*F2, 0)</f>
        <v>0</v>
      </c>
      <c r="I2" s="19">
        <f>ROUND(D2*G2, 0)</f>
        <v>0</v>
      </c>
    </row>
    <row r="3" spans="1:9" x14ac:dyDescent="0.25">
      <c r="F3" s="19"/>
      <c r="G3" s="19"/>
      <c r="H3" s="19"/>
      <c r="I3" s="19"/>
    </row>
    <row r="4" spans="1:9" ht="25.5" x14ac:dyDescent="0.25">
      <c r="A4" s="7">
        <v>2</v>
      </c>
      <c r="B4" s="1" t="s">
        <v>157</v>
      </c>
      <c r="C4" s="1" t="s">
        <v>158</v>
      </c>
      <c r="D4" s="5">
        <v>2.5</v>
      </c>
      <c r="E4" s="1" t="s">
        <v>26</v>
      </c>
      <c r="F4" s="19"/>
      <c r="G4" s="19"/>
      <c r="H4" s="19">
        <f>ROUND(D4*F4, 0)</f>
        <v>0</v>
      </c>
      <c r="I4" s="19">
        <f>ROUND(D4*G4, 0)</f>
        <v>0</v>
      </c>
    </row>
    <row r="5" spans="1:9" x14ac:dyDescent="0.25">
      <c r="F5" s="19"/>
      <c r="G5" s="19"/>
      <c r="H5" s="19"/>
      <c r="I5" s="19"/>
    </row>
    <row r="6" spans="1:9" ht="38.25" x14ac:dyDescent="0.25">
      <c r="A6" s="7">
        <v>3</v>
      </c>
      <c r="B6" s="1" t="s">
        <v>110</v>
      </c>
      <c r="C6" s="1" t="s">
        <v>111</v>
      </c>
      <c r="D6" s="5">
        <v>45</v>
      </c>
      <c r="E6" s="1" t="s">
        <v>26</v>
      </c>
      <c r="F6" s="19"/>
      <c r="G6" s="19"/>
      <c r="H6" s="19">
        <f>ROUND(D6*F6, 0)</f>
        <v>0</v>
      </c>
      <c r="I6" s="19">
        <f>ROUND(D6*G6, 0)</f>
        <v>0</v>
      </c>
    </row>
    <row r="7" spans="1:9" x14ac:dyDescent="0.25">
      <c r="F7" s="19"/>
      <c r="G7" s="19"/>
      <c r="H7" s="19"/>
      <c r="I7" s="19"/>
    </row>
    <row r="8" spans="1:9" ht="38.25" x14ac:dyDescent="0.25">
      <c r="A8" s="7">
        <v>4</v>
      </c>
      <c r="B8" s="1" t="s">
        <v>159</v>
      </c>
      <c r="C8" s="1" t="s">
        <v>160</v>
      </c>
      <c r="D8" s="5">
        <v>10</v>
      </c>
      <c r="E8" s="1" t="s">
        <v>26</v>
      </c>
      <c r="F8" s="19"/>
      <c r="G8" s="19"/>
      <c r="H8" s="19">
        <f>ROUND(D8*F8, 0)</f>
        <v>0</v>
      </c>
      <c r="I8" s="19">
        <f>ROUND(D8*G8, 0)</f>
        <v>0</v>
      </c>
    </row>
    <row r="9" spans="1:9" x14ac:dyDescent="0.25">
      <c r="F9" s="19"/>
      <c r="G9" s="19"/>
      <c r="H9" s="19"/>
      <c r="I9" s="19"/>
    </row>
    <row r="10" spans="1:9" ht="38.25" x14ac:dyDescent="0.25">
      <c r="A10" s="7">
        <v>5</v>
      </c>
      <c r="B10" s="1" t="s">
        <v>161</v>
      </c>
      <c r="C10" s="1" t="s">
        <v>337</v>
      </c>
      <c r="D10" s="5">
        <v>15</v>
      </c>
      <c r="E10" s="1" t="s">
        <v>26</v>
      </c>
      <c r="F10" s="19"/>
      <c r="G10" s="19"/>
      <c r="H10" s="19">
        <f>ROUND(D10*F10, 0)</f>
        <v>0</v>
      </c>
      <c r="I10" s="19">
        <f>ROUND(D10*G10, 0)</f>
        <v>0</v>
      </c>
    </row>
    <row r="11" spans="1:9" x14ac:dyDescent="0.25">
      <c r="F11" s="19"/>
      <c r="G11" s="19"/>
      <c r="H11" s="19"/>
      <c r="I11" s="19"/>
    </row>
    <row r="12" spans="1:9" ht="38.25" x14ac:dyDescent="0.25">
      <c r="A12" s="7">
        <v>6</v>
      </c>
      <c r="B12" s="1" t="s">
        <v>339</v>
      </c>
      <c r="C12" s="1" t="s">
        <v>338</v>
      </c>
      <c r="D12" s="5">
        <v>9</v>
      </c>
      <c r="E12" s="1" t="s">
        <v>26</v>
      </c>
      <c r="F12" s="19"/>
      <c r="G12" s="19"/>
      <c r="H12" s="19">
        <f>ROUND(D12*F12, 0)</f>
        <v>0</v>
      </c>
      <c r="I12" s="19">
        <f>ROUND(D12*G12, 0)</f>
        <v>0</v>
      </c>
    </row>
    <row r="13" spans="1:9" x14ac:dyDescent="0.25">
      <c r="F13" s="19"/>
      <c r="G13" s="19"/>
      <c r="H13" s="19"/>
      <c r="I13" s="19"/>
    </row>
    <row r="14" spans="1:9" ht="38.25" x14ac:dyDescent="0.25">
      <c r="A14" s="7">
        <v>7</v>
      </c>
      <c r="B14" s="1" t="s">
        <v>162</v>
      </c>
      <c r="C14" s="1" t="s">
        <v>163</v>
      </c>
      <c r="D14" s="5">
        <v>2</v>
      </c>
      <c r="E14" s="1" t="s">
        <v>13</v>
      </c>
      <c r="F14" s="19"/>
      <c r="G14" s="19"/>
      <c r="H14" s="19">
        <f>ROUND(D14*F14, 0)</f>
        <v>0</v>
      </c>
      <c r="I14" s="19">
        <f>ROUND(D14*G14, 0)</f>
        <v>0</v>
      </c>
    </row>
    <row r="15" spans="1:9" x14ac:dyDescent="0.25">
      <c r="F15" s="19"/>
      <c r="G15" s="19"/>
      <c r="H15" s="19"/>
      <c r="I15" s="19"/>
    </row>
    <row r="16" spans="1:9" ht="102" x14ac:dyDescent="0.25">
      <c r="A16" s="7">
        <v>8</v>
      </c>
      <c r="B16" s="1" t="s">
        <v>164</v>
      </c>
      <c r="C16" s="1" t="s">
        <v>165</v>
      </c>
      <c r="D16" s="5">
        <v>32</v>
      </c>
      <c r="E16" s="1" t="s">
        <v>26</v>
      </c>
      <c r="F16" s="19"/>
      <c r="G16" s="19"/>
      <c r="H16" s="19">
        <f>ROUND(D16*F16, 0)</f>
        <v>0</v>
      </c>
      <c r="I16" s="19">
        <f>ROUND(D16*G16, 0)</f>
        <v>0</v>
      </c>
    </row>
    <row r="17" spans="1:9" x14ac:dyDescent="0.25">
      <c r="F17" s="19"/>
      <c r="G17" s="19"/>
      <c r="H17" s="19"/>
      <c r="I17" s="19"/>
    </row>
    <row r="18" spans="1:9" ht="102" x14ac:dyDescent="0.25">
      <c r="A18" s="7">
        <v>9</v>
      </c>
      <c r="B18" s="1" t="s">
        <v>166</v>
      </c>
      <c r="C18" s="1" t="s">
        <v>167</v>
      </c>
      <c r="D18" s="5">
        <v>10</v>
      </c>
      <c r="E18" s="1" t="s">
        <v>26</v>
      </c>
      <c r="F18" s="19"/>
      <c r="G18" s="19"/>
      <c r="H18" s="19">
        <f>ROUND(D18*F18, 0)</f>
        <v>0</v>
      </c>
      <c r="I18" s="19">
        <f>ROUND(D18*G18, 0)</f>
        <v>0</v>
      </c>
    </row>
    <row r="19" spans="1:9" x14ac:dyDescent="0.25">
      <c r="F19" s="19"/>
      <c r="G19" s="19"/>
      <c r="H19" s="19"/>
      <c r="I19" s="19"/>
    </row>
    <row r="20" spans="1:9" ht="76.5" x14ac:dyDescent="0.25">
      <c r="A20" s="7">
        <v>10</v>
      </c>
      <c r="B20" s="1" t="s">
        <v>168</v>
      </c>
      <c r="C20" s="1" t="s">
        <v>169</v>
      </c>
      <c r="D20" s="5">
        <v>8</v>
      </c>
      <c r="E20" s="1" t="s">
        <v>13</v>
      </c>
      <c r="F20" s="19"/>
      <c r="G20" s="19"/>
      <c r="H20" s="19">
        <f>ROUND(D20*F20, 0)</f>
        <v>0</v>
      </c>
      <c r="I20" s="19">
        <f>ROUND(D20*G20, 0)</f>
        <v>0</v>
      </c>
    </row>
    <row r="21" spans="1:9" x14ac:dyDescent="0.25">
      <c r="F21" s="19"/>
      <c r="G21" s="19"/>
      <c r="H21" s="19"/>
      <c r="I21" s="19"/>
    </row>
    <row r="22" spans="1:9" ht="89.25" x14ac:dyDescent="0.25">
      <c r="A22" s="7">
        <v>11</v>
      </c>
      <c r="B22" s="1" t="s">
        <v>170</v>
      </c>
      <c r="C22" s="1" t="s">
        <v>171</v>
      </c>
      <c r="D22" s="5">
        <v>6</v>
      </c>
      <c r="E22" s="1" t="s">
        <v>13</v>
      </c>
      <c r="F22" s="19"/>
      <c r="G22" s="19"/>
      <c r="H22" s="19">
        <f>ROUND(D22*F22, 0)</f>
        <v>0</v>
      </c>
      <c r="I22" s="19">
        <f>ROUND(D22*G22, 0)</f>
        <v>0</v>
      </c>
    </row>
    <row r="23" spans="1:9" x14ac:dyDescent="0.25">
      <c r="F23" s="19"/>
      <c r="G23" s="19"/>
      <c r="H23" s="19"/>
      <c r="I23" s="19"/>
    </row>
    <row r="24" spans="1:9" ht="76.5" x14ac:dyDescent="0.25">
      <c r="A24" s="7">
        <v>12</v>
      </c>
      <c r="B24" s="1" t="s">
        <v>172</v>
      </c>
      <c r="C24" s="1" t="s">
        <v>173</v>
      </c>
      <c r="D24" s="5">
        <v>2</v>
      </c>
      <c r="E24" s="1" t="s">
        <v>13</v>
      </c>
      <c r="F24" s="19"/>
      <c r="G24" s="19"/>
      <c r="H24" s="19">
        <f>ROUND(D24*F24, 0)</f>
        <v>0</v>
      </c>
      <c r="I24" s="19">
        <f>ROUND(D24*G24, 0)</f>
        <v>0</v>
      </c>
    </row>
    <row r="25" spans="1:9" x14ac:dyDescent="0.25">
      <c r="F25" s="19"/>
      <c r="G25" s="19"/>
      <c r="H25" s="19"/>
      <c r="I25" s="19"/>
    </row>
    <row r="26" spans="1:9" ht="89.25" x14ac:dyDescent="0.25">
      <c r="A26" s="7">
        <v>13</v>
      </c>
      <c r="B26" s="1" t="s">
        <v>174</v>
      </c>
      <c r="C26" s="1" t="s">
        <v>175</v>
      </c>
      <c r="D26" s="5">
        <v>4</v>
      </c>
      <c r="E26" s="1" t="s">
        <v>13</v>
      </c>
      <c r="F26" s="19"/>
      <c r="G26" s="19"/>
      <c r="H26" s="19">
        <f>ROUND(D26*F26, 0)</f>
        <v>0</v>
      </c>
      <c r="I26" s="19">
        <f>ROUND(D26*G26, 0)</f>
        <v>0</v>
      </c>
    </row>
    <row r="27" spans="1:9" x14ac:dyDescent="0.25">
      <c r="F27" s="19"/>
      <c r="G27" s="19"/>
      <c r="H27" s="19"/>
      <c r="I27" s="19"/>
    </row>
    <row r="28" spans="1:9" ht="76.5" x14ac:dyDescent="0.25">
      <c r="A28" s="7">
        <v>14</v>
      </c>
      <c r="B28" s="1" t="s">
        <v>176</v>
      </c>
      <c r="C28" s="1" t="s">
        <v>177</v>
      </c>
      <c r="D28" s="5">
        <v>2</v>
      </c>
      <c r="E28" s="1" t="s">
        <v>13</v>
      </c>
      <c r="F28" s="19"/>
      <c r="G28" s="19"/>
      <c r="H28" s="19">
        <f>ROUND(D28*F28, 0)</f>
        <v>0</v>
      </c>
      <c r="I28" s="19">
        <f>ROUND(D28*G28, 0)</f>
        <v>0</v>
      </c>
    </row>
    <row r="29" spans="1:9" x14ac:dyDescent="0.25">
      <c r="F29" s="19"/>
      <c r="G29" s="19"/>
      <c r="H29" s="19"/>
      <c r="I29" s="19"/>
    </row>
    <row r="30" spans="1:9" ht="76.5" x14ac:dyDescent="0.25">
      <c r="A30" s="7">
        <v>15</v>
      </c>
      <c r="B30" s="1" t="s">
        <v>178</v>
      </c>
      <c r="C30" s="1" t="s">
        <v>179</v>
      </c>
      <c r="D30" s="5">
        <v>12</v>
      </c>
      <c r="E30" s="1" t="s">
        <v>13</v>
      </c>
      <c r="F30" s="19"/>
      <c r="G30" s="19"/>
      <c r="H30" s="19">
        <f>ROUND(D30*F30, 0)</f>
        <v>0</v>
      </c>
      <c r="I30" s="19">
        <f>ROUND(D30*G30, 0)</f>
        <v>0</v>
      </c>
    </row>
    <row r="31" spans="1:9" x14ac:dyDescent="0.25">
      <c r="F31" s="19"/>
      <c r="G31" s="19"/>
      <c r="H31" s="19"/>
      <c r="I31" s="19"/>
    </row>
    <row r="32" spans="1:9" ht="76.5" x14ac:dyDescent="0.25">
      <c r="A32" s="7">
        <v>16</v>
      </c>
      <c r="B32" s="1" t="s">
        <v>180</v>
      </c>
      <c r="C32" s="1" t="s">
        <v>181</v>
      </c>
      <c r="D32" s="5">
        <v>6</v>
      </c>
      <c r="E32" s="1" t="s">
        <v>13</v>
      </c>
      <c r="F32" s="19"/>
      <c r="G32" s="19"/>
      <c r="H32" s="19">
        <f>ROUND(D32*F32, 0)</f>
        <v>0</v>
      </c>
      <c r="I32" s="19">
        <f>ROUND(D32*G32, 0)</f>
        <v>0</v>
      </c>
    </row>
    <row r="33" spans="1:9" x14ac:dyDescent="0.25">
      <c r="F33" s="19"/>
      <c r="G33" s="19"/>
      <c r="H33" s="19"/>
      <c r="I33" s="19"/>
    </row>
    <row r="34" spans="1:9" ht="76.5" x14ac:dyDescent="0.25">
      <c r="A34" s="7">
        <v>17</v>
      </c>
      <c r="B34" s="1" t="s">
        <v>182</v>
      </c>
      <c r="C34" s="1" t="s">
        <v>183</v>
      </c>
      <c r="D34" s="5">
        <v>16</v>
      </c>
      <c r="E34" s="1" t="s">
        <v>13</v>
      </c>
      <c r="F34" s="19"/>
      <c r="G34" s="19"/>
      <c r="H34" s="19">
        <f>ROUND(D34*F34, 0)</f>
        <v>0</v>
      </c>
      <c r="I34" s="19">
        <f>ROUND(D34*G34, 0)</f>
        <v>0</v>
      </c>
    </row>
    <row r="35" spans="1:9" x14ac:dyDescent="0.25">
      <c r="F35" s="19"/>
      <c r="G35" s="19"/>
      <c r="H35" s="19"/>
      <c r="I35" s="19"/>
    </row>
    <row r="36" spans="1:9" ht="76.5" x14ac:dyDescent="0.25">
      <c r="A36" s="7">
        <v>18</v>
      </c>
      <c r="B36" s="1" t="s">
        <v>184</v>
      </c>
      <c r="C36" s="1" t="s">
        <v>185</v>
      </c>
      <c r="D36" s="5">
        <v>4</v>
      </c>
      <c r="E36" s="1" t="s">
        <v>13</v>
      </c>
      <c r="F36" s="19"/>
      <c r="G36" s="19"/>
      <c r="H36" s="19">
        <f>ROUND(D36*F36, 0)</f>
        <v>0</v>
      </c>
      <c r="I36" s="19">
        <f>ROUND(D36*G36, 0)</f>
        <v>0</v>
      </c>
    </row>
    <row r="37" spans="1:9" x14ac:dyDescent="0.25">
      <c r="F37" s="19"/>
      <c r="G37" s="19"/>
      <c r="H37" s="19"/>
      <c r="I37" s="19"/>
    </row>
    <row r="38" spans="1:9" ht="76.5" x14ac:dyDescent="0.25">
      <c r="A38" s="7">
        <v>19</v>
      </c>
      <c r="B38" s="1" t="s">
        <v>186</v>
      </c>
      <c r="C38" s="1" t="s">
        <v>187</v>
      </c>
      <c r="D38" s="5">
        <v>12</v>
      </c>
      <c r="E38" s="1" t="s">
        <v>13</v>
      </c>
      <c r="F38" s="19"/>
      <c r="G38" s="19"/>
      <c r="H38" s="19">
        <f>ROUND(D38*F38, 0)</f>
        <v>0</v>
      </c>
      <c r="I38" s="19">
        <f>ROUND(D38*G38, 0)</f>
        <v>0</v>
      </c>
    </row>
    <row r="39" spans="1:9" x14ac:dyDescent="0.25">
      <c r="F39" s="19"/>
      <c r="G39" s="19"/>
      <c r="H39" s="19"/>
      <c r="I39" s="19"/>
    </row>
    <row r="40" spans="1:9" ht="76.5" x14ac:dyDescent="0.25">
      <c r="A40" s="7">
        <v>20</v>
      </c>
      <c r="B40" s="1" t="s">
        <v>188</v>
      </c>
      <c r="C40" s="1" t="s">
        <v>189</v>
      </c>
      <c r="D40" s="5">
        <v>6</v>
      </c>
      <c r="E40" s="1" t="s">
        <v>13</v>
      </c>
      <c r="F40" s="19"/>
      <c r="G40" s="19"/>
      <c r="H40" s="19">
        <f>ROUND(D40*F40, 0)</f>
        <v>0</v>
      </c>
      <c r="I40" s="19">
        <f>ROUND(D40*G40, 0)</f>
        <v>0</v>
      </c>
    </row>
    <row r="41" spans="1:9" x14ac:dyDescent="0.25">
      <c r="F41" s="19"/>
      <c r="G41" s="19"/>
      <c r="H41" s="19"/>
      <c r="I41" s="19"/>
    </row>
    <row r="42" spans="1:9" ht="89.25" x14ac:dyDescent="0.25">
      <c r="A42" s="7">
        <v>21</v>
      </c>
      <c r="B42" s="1" t="s">
        <v>190</v>
      </c>
      <c r="C42" s="1" t="s">
        <v>191</v>
      </c>
      <c r="D42" s="5">
        <v>12</v>
      </c>
      <c r="E42" s="1" t="s">
        <v>13</v>
      </c>
      <c r="F42" s="19"/>
      <c r="G42" s="19"/>
      <c r="H42" s="19">
        <f>ROUND(D42*F42, 0)</f>
        <v>0</v>
      </c>
      <c r="I42" s="19">
        <f>ROUND(D42*G42, 0)</f>
        <v>0</v>
      </c>
    </row>
    <row r="43" spans="1:9" x14ac:dyDescent="0.25">
      <c r="F43" s="19"/>
      <c r="G43" s="19"/>
      <c r="H43" s="19"/>
      <c r="I43" s="19"/>
    </row>
    <row r="44" spans="1:9" ht="76.5" x14ac:dyDescent="0.25">
      <c r="A44" s="7">
        <v>22</v>
      </c>
      <c r="B44" s="1" t="s">
        <v>192</v>
      </c>
      <c r="C44" s="1" t="s">
        <v>193</v>
      </c>
      <c r="D44" s="5">
        <v>12</v>
      </c>
      <c r="E44" s="1" t="s">
        <v>13</v>
      </c>
      <c r="F44" s="19"/>
      <c r="G44" s="19"/>
      <c r="H44" s="19">
        <f>ROUND(D44*F44, 0)</f>
        <v>0</v>
      </c>
      <c r="I44" s="19">
        <f>ROUND(D44*G44, 0)</f>
        <v>0</v>
      </c>
    </row>
    <row r="45" spans="1:9" x14ac:dyDescent="0.25">
      <c r="F45" s="19"/>
      <c r="G45" s="19"/>
      <c r="H45" s="19"/>
      <c r="I45" s="19"/>
    </row>
    <row r="46" spans="1:9" ht="76.5" x14ac:dyDescent="0.25">
      <c r="A46" s="7">
        <v>23</v>
      </c>
      <c r="B46" s="1" t="s">
        <v>194</v>
      </c>
      <c r="C46" s="1" t="s">
        <v>195</v>
      </c>
      <c r="D46" s="5">
        <v>6</v>
      </c>
      <c r="E46" s="1" t="s">
        <v>13</v>
      </c>
      <c r="F46" s="19"/>
      <c r="G46" s="19"/>
      <c r="H46" s="19">
        <f>ROUND(D46*F46, 0)</f>
        <v>0</v>
      </c>
      <c r="I46" s="19">
        <f>ROUND(D46*G46, 0)</f>
        <v>0</v>
      </c>
    </row>
    <row r="47" spans="1:9" x14ac:dyDescent="0.25">
      <c r="F47" s="19"/>
      <c r="G47" s="19"/>
      <c r="H47" s="19"/>
      <c r="I47" s="19"/>
    </row>
    <row r="48" spans="1:9" ht="76.5" x14ac:dyDescent="0.25">
      <c r="A48" s="7">
        <v>24</v>
      </c>
      <c r="B48" s="1" t="s">
        <v>196</v>
      </c>
      <c r="C48" s="1" t="s">
        <v>197</v>
      </c>
      <c r="D48" s="5">
        <v>4</v>
      </c>
      <c r="E48" s="1" t="s">
        <v>13</v>
      </c>
      <c r="F48" s="19"/>
      <c r="G48" s="19"/>
      <c r="H48" s="19">
        <f>ROUND(D48*F48, 0)</f>
        <v>0</v>
      </c>
      <c r="I48" s="19">
        <f>ROUND(D48*G48, 0)</f>
        <v>0</v>
      </c>
    </row>
    <row r="49" spans="1:9" x14ac:dyDescent="0.25">
      <c r="F49" s="19"/>
      <c r="G49" s="19"/>
      <c r="H49" s="19"/>
      <c r="I49" s="19"/>
    </row>
    <row r="50" spans="1:9" ht="76.5" x14ac:dyDescent="0.25">
      <c r="A50" s="7">
        <v>25</v>
      </c>
      <c r="B50" s="1" t="s">
        <v>198</v>
      </c>
      <c r="C50" s="1" t="s">
        <v>199</v>
      </c>
      <c r="D50" s="5">
        <v>4</v>
      </c>
      <c r="E50" s="1" t="s">
        <v>13</v>
      </c>
      <c r="F50" s="19"/>
      <c r="G50" s="19"/>
      <c r="H50" s="19">
        <f>ROUND(D50*F50, 0)</f>
        <v>0</v>
      </c>
      <c r="I50" s="19">
        <f>ROUND(D50*G50, 0)</f>
        <v>0</v>
      </c>
    </row>
    <row r="51" spans="1:9" x14ac:dyDescent="0.25">
      <c r="F51" s="19"/>
      <c r="G51" s="19"/>
      <c r="H51" s="19"/>
      <c r="I51" s="19"/>
    </row>
    <row r="52" spans="1:9" ht="76.5" x14ac:dyDescent="0.25">
      <c r="A52" s="7">
        <v>26</v>
      </c>
      <c r="B52" s="1" t="s">
        <v>200</v>
      </c>
      <c r="C52" s="1" t="s">
        <v>201</v>
      </c>
      <c r="D52" s="5">
        <v>6</v>
      </c>
      <c r="E52" s="1" t="s">
        <v>13</v>
      </c>
      <c r="F52" s="19"/>
      <c r="G52" s="19"/>
      <c r="H52" s="19">
        <f>ROUND(D52*F52, 0)</f>
        <v>0</v>
      </c>
      <c r="I52" s="19">
        <f>ROUND(D52*G52, 0)</f>
        <v>0</v>
      </c>
    </row>
    <row r="53" spans="1:9" x14ac:dyDescent="0.25">
      <c r="F53" s="19"/>
      <c r="G53" s="19"/>
      <c r="H53" s="19"/>
      <c r="I53" s="19"/>
    </row>
    <row r="54" spans="1:9" ht="63.75" x14ac:dyDescent="0.25">
      <c r="A54" s="7">
        <v>27</v>
      </c>
      <c r="B54" s="1" t="s">
        <v>202</v>
      </c>
      <c r="C54" s="1" t="s">
        <v>203</v>
      </c>
      <c r="D54" s="5">
        <v>6</v>
      </c>
      <c r="E54" s="1" t="s">
        <v>13</v>
      </c>
      <c r="F54" s="19"/>
      <c r="G54" s="19"/>
      <c r="H54" s="19">
        <f>ROUND(D54*F54, 0)</f>
        <v>0</v>
      </c>
      <c r="I54" s="19">
        <f>ROUND(D54*G54, 0)</f>
        <v>0</v>
      </c>
    </row>
    <row r="55" spans="1:9" x14ac:dyDescent="0.25">
      <c r="F55" s="19"/>
      <c r="G55" s="19"/>
      <c r="H55" s="19"/>
      <c r="I55" s="19"/>
    </row>
    <row r="56" spans="1:9" ht="63.75" x14ac:dyDescent="0.25">
      <c r="A56" s="7">
        <v>28</v>
      </c>
      <c r="B56" s="1" t="s">
        <v>204</v>
      </c>
      <c r="C56" s="1" t="s">
        <v>205</v>
      </c>
      <c r="D56" s="5">
        <v>4</v>
      </c>
      <c r="E56" s="1" t="s">
        <v>13</v>
      </c>
      <c r="F56" s="19"/>
      <c r="G56" s="19"/>
      <c r="H56" s="19">
        <f>ROUND(D56*F56, 0)</f>
        <v>0</v>
      </c>
      <c r="I56" s="19">
        <f>ROUND(D56*G56, 0)</f>
        <v>0</v>
      </c>
    </row>
    <row r="57" spans="1:9" x14ac:dyDescent="0.25">
      <c r="F57" s="19"/>
      <c r="G57" s="19"/>
      <c r="H57" s="19"/>
      <c r="I57" s="19"/>
    </row>
    <row r="58" spans="1:9" ht="76.5" x14ac:dyDescent="0.25">
      <c r="A58" s="7">
        <v>29</v>
      </c>
      <c r="B58" s="1" t="s">
        <v>206</v>
      </c>
      <c r="C58" s="1" t="s">
        <v>207</v>
      </c>
      <c r="D58" s="5">
        <v>2</v>
      </c>
      <c r="E58" s="1" t="s">
        <v>13</v>
      </c>
      <c r="F58" s="19"/>
      <c r="G58" s="19"/>
      <c r="H58" s="19">
        <f>ROUND(D58*F58, 0)</f>
        <v>0</v>
      </c>
      <c r="I58" s="19">
        <f>ROUND(D58*G58, 0)</f>
        <v>0</v>
      </c>
    </row>
    <row r="59" spans="1:9" x14ac:dyDescent="0.25">
      <c r="F59" s="19"/>
      <c r="G59" s="19"/>
      <c r="H59" s="19"/>
      <c r="I59" s="19"/>
    </row>
    <row r="60" spans="1:9" ht="89.25" x14ac:dyDescent="0.25">
      <c r="A60" s="7">
        <v>30</v>
      </c>
      <c r="B60" s="1" t="s">
        <v>208</v>
      </c>
      <c r="C60" s="1" t="s">
        <v>209</v>
      </c>
      <c r="D60" s="5">
        <v>5</v>
      </c>
      <c r="E60" s="1" t="s">
        <v>26</v>
      </c>
      <c r="F60" s="19"/>
      <c r="G60" s="19"/>
      <c r="H60" s="19">
        <f>ROUND(D60*F60, 0)</f>
        <v>0</v>
      </c>
      <c r="I60" s="19">
        <f>ROUND(D60*G60, 0)</f>
        <v>0</v>
      </c>
    </row>
    <row r="61" spans="1:9" x14ac:dyDescent="0.25">
      <c r="F61" s="19"/>
      <c r="G61" s="19"/>
      <c r="H61" s="19"/>
      <c r="I61" s="19"/>
    </row>
    <row r="62" spans="1:9" ht="76.5" x14ac:dyDescent="0.25">
      <c r="A62" s="7">
        <v>31</v>
      </c>
      <c r="B62" s="1" t="s">
        <v>210</v>
      </c>
      <c r="C62" s="1" t="s">
        <v>211</v>
      </c>
      <c r="D62" s="5">
        <v>10</v>
      </c>
      <c r="E62" s="1" t="s">
        <v>26</v>
      </c>
      <c r="F62" s="19"/>
      <c r="G62" s="19"/>
      <c r="H62" s="19">
        <f>ROUND(D62*F62, 0)</f>
        <v>0</v>
      </c>
      <c r="I62" s="19">
        <f>ROUND(D62*G62, 0)</f>
        <v>0</v>
      </c>
    </row>
    <row r="63" spans="1:9" x14ac:dyDescent="0.25">
      <c r="F63" s="19"/>
      <c r="G63" s="19"/>
      <c r="H63" s="19"/>
      <c r="I63" s="19"/>
    </row>
    <row r="64" spans="1:9" ht="76.5" x14ac:dyDescent="0.25">
      <c r="A64" s="7">
        <v>32</v>
      </c>
      <c r="B64" s="1" t="s">
        <v>212</v>
      </c>
      <c r="C64" s="1" t="s">
        <v>213</v>
      </c>
      <c r="D64" s="5">
        <v>26</v>
      </c>
      <c r="E64" s="1" t="s">
        <v>26</v>
      </c>
      <c r="F64" s="19"/>
      <c r="G64" s="19"/>
      <c r="H64" s="19">
        <f>ROUND(D64*F64, 0)</f>
        <v>0</v>
      </c>
      <c r="I64" s="19">
        <f>ROUND(D64*G64, 0)</f>
        <v>0</v>
      </c>
    </row>
    <row r="65" spans="1:9" x14ac:dyDescent="0.25">
      <c r="F65" s="19"/>
      <c r="G65" s="19"/>
      <c r="H65" s="19"/>
      <c r="I65" s="19"/>
    </row>
    <row r="66" spans="1:9" ht="76.5" x14ac:dyDescent="0.25">
      <c r="A66" s="7">
        <v>33</v>
      </c>
      <c r="B66" s="1" t="s">
        <v>214</v>
      </c>
      <c r="C66" s="1" t="s">
        <v>425</v>
      </c>
      <c r="D66" s="5">
        <v>11</v>
      </c>
      <c r="E66" s="1" t="s">
        <v>26</v>
      </c>
      <c r="F66" s="19"/>
      <c r="G66" s="19"/>
      <c r="H66" s="19">
        <f>ROUND(D66*F66, 0)</f>
        <v>0</v>
      </c>
      <c r="I66" s="19">
        <f>ROUND(D66*G66, 0)</f>
        <v>0</v>
      </c>
    </row>
    <row r="67" spans="1:9" x14ac:dyDescent="0.25">
      <c r="F67" s="19"/>
      <c r="G67" s="19"/>
      <c r="H67" s="19"/>
      <c r="I67" s="19"/>
    </row>
    <row r="68" spans="1:9" ht="63.75" x14ac:dyDescent="0.25">
      <c r="A68" s="7">
        <v>34</v>
      </c>
      <c r="B68" s="1" t="s">
        <v>215</v>
      </c>
      <c r="C68" s="1" t="s">
        <v>216</v>
      </c>
      <c r="D68" s="5">
        <v>4</v>
      </c>
      <c r="E68" s="1" t="s">
        <v>13</v>
      </c>
      <c r="F68" s="19"/>
      <c r="G68" s="19"/>
      <c r="H68" s="19">
        <f>ROUND(D68*F68, 0)</f>
        <v>0</v>
      </c>
      <c r="I68" s="19">
        <f>ROUND(D68*G68, 0)</f>
        <v>0</v>
      </c>
    </row>
    <row r="69" spans="1:9" x14ac:dyDescent="0.25">
      <c r="F69" s="19"/>
      <c r="G69" s="19"/>
      <c r="H69" s="19"/>
      <c r="I69" s="19"/>
    </row>
    <row r="70" spans="1:9" ht="63.75" x14ac:dyDescent="0.25">
      <c r="A70" s="7">
        <v>35</v>
      </c>
      <c r="B70" s="1" t="s">
        <v>217</v>
      </c>
      <c r="C70" s="1" t="s">
        <v>218</v>
      </c>
      <c r="D70" s="5">
        <v>4</v>
      </c>
      <c r="E70" s="1" t="s">
        <v>13</v>
      </c>
      <c r="F70" s="19"/>
      <c r="G70" s="19"/>
      <c r="H70" s="19">
        <f>ROUND(D70*F70, 0)</f>
        <v>0</v>
      </c>
      <c r="I70" s="19">
        <f>ROUND(D70*G70, 0)</f>
        <v>0</v>
      </c>
    </row>
    <row r="71" spans="1:9" x14ac:dyDescent="0.25">
      <c r="F71" s="19"/>
      <c r="G71" s="19"/>
      <c r="H71" s="19"/>
      <c r="I71" s="19"/>
    </row>
    <row r="72" spans="1:9" ht="63.75" x14ac:dyDescent="0.25">
      <c r="A72" s="7">
        <v>36</v>
      </c>
      <c r="B72" s="1" t="s">
        <v>219</v>
      </c>
      <c r="C72" s="1" t="s">
        <v>220</v>
      </c>
      <c r="D72" s="5">
        <v>2</v>
      </c>
      <c r="E72" s="1" t="s">
        <v>13</v>
      </c>
      <c r="F72" s="19"/>
      <c r="G72" s="19"/>
      <c r="H72" s="19">
        <f>ROUND(D72*F72, 0)</f>
        <v>0</v>
      </c>
      <c r="I72" s="19">
        <f>ROUND(D72*G72, 0)</f>
        <v>0</v>
      </c>
    </row>
    <row r="73" spans="1:9" x14ac:dyDescent="0.25">
      <c r="F73" s="19"/>
      <c r="G73" s="19"/>
      <c r="H73" s="19"/>
      <c r="I73" s="19"/>
    </row>
    <row r="74" spans="1:9" ht="114.75" x14ac:dyDescent="0.25">
      <c r="A74" s="7">
        <v>37</v>
      </c>
      <c r="B74" s="1" t="s">
        <v>221</v>
      </c>
      <c r="C74" s="1" t="s">
        <v>222</v>
      </c>
      <c r="D74" s="5">
        <v>18</v>
      </c>
      <c r="E74" s="1" t="s">
        <v>26</v>
      </c>
      <c r="F74" s="19"/>
      <c r="G74" s="19"/>
      <c r="H74" s="19">
        <f>ROUND(D74*F74, 0)</f>
        <v>0</v>
      </c>
      <c r="I74" s="19">
        <f>ROUND(D74*G74, 0)</f>
        <v>0</v>
      </c>
    </row>
    <row r="75" spans="1:9" x14ac:dyDescent="0.25">
      <c r="F75" s="19"/>
      <c r="G75" s="19"/>
      <c r="H75" s="19"/>
      <c r="I75" s="19"/>
    </row>
    <row r="76" spans="1:9" ht="76.5" x14ac:dyDescent="0.25">
      <c r="A76" s="7">
        <v>38</v>
      </c>
      <c r="B76" s="1" t="s">
        <v>223</v>
      </c>
      <c r="C76" s="1" t="s">
        <v>224</v>
      </c>
      <c r="D76" s="5">
        <v>4</v>
      </c>
      <c r="E76" s="1" t="s">
        <v>13</v>
      </c>
      <c r="F76" s="19"/>
      <c r="G76" s="19"/>
      <c r="H76" s="19">
        <f>ROUND(D76*F76, 0)</f>
        <v>0</v>
      </c>
      <c r="I76" s="19">
        <f>ROUND(D76*G76, 0)</f>
        <v>0</v>
      </c>
    </row>
    <row r="77" spans="1:9" x14ac:dyDescent="0.25">
      <c r="F77" s="19"/>
      <c r="G77" s="19"/>
      <c r="H77" s="19"/>
      <c r="I77" s="19"/>
    </row>
    <row r="78" spans="1:9" ht="76.5" x14ac:dyDescent="0.25">
      <c r="A78" s="7">
        <v>39</v>
      </c>
      <c r="B78" s="1" t="s">
        <v>225</v>
      </c>
      <c r="C78" s="1" t="s">
        <v>226</v>
      </c>
      <c r="D78" s="5">
        <v>4</v>
      </c>
      <c r="E78" s="1" t="s">
        <v>13</v>
      </c>
      <c r="F78" s="19"/>
      <c r="G78" s="19"/>
      <c r="H78" s="19">
        <f>ROUND(D78*F78, 0)</f>
        <v>0</v>
      </c>
      <c r="I78" s="19">
        <f>ROUND(D78*G78, 0)</f>
        <v>0</v>
      </c>
    </row>
    <row r="79" spans="1:9" x14ac:dyDescent="0.25">
      <c r="F79" s="19"/>
      <c r="G79" s="19"/>
      <c r="H79" s="19"/>
      <c r="I79" s="19"/>
    </row>
    <row r="80" spans="1:9" ht="76.5" x14ac:dyDescent="0.25">
      <c r="A80" s="7">
        <v>40</v>
      </c>
      <c r="B80" s="1" t="s">
        <v>227</v>
      </c>
      <c r="C80" s="1" t="s">
        <v>228</v>
      </c>
      <c r="D80" s="5">
        <v>2</v>
      </c>
      <c r="E80" s="1" t="s">
        <v>13</v>
      </c>
      <c r="F80" s="19"/>
      <c r="G80" s="19"/>
      <c r="H80" s="19">
        <f>ROUND(D80*F80, 0)</f>
        <v>0</v>
      </c>
      <c r="I80" s="19">
        <f>ROUND(D80*G80, 0)</f>
        <v>0</v>
      </c>
    </row>
    <row r="81" spans="1:9" x14ac:dyDescent="0.25">
      <c r="F81" s="19"/>
      <c r="G81" s="19"/>
      <c r="H81" s="19"/>
      <c r="I81" s="19"/>
    </row>
    <row r="82" spans="1:9" ht="76.5" x14ac:dyDescent="0.25">
      <c r="A82" s="7">
        <v>41</v>
      </c>
      <c r="B82" s="1" t="s">
        <v>229</v>
      </c>
      <c r="C82" s="1" t="s">
        <v>230</v>
      </c>
      <c r="D82" s="5">
        <v>1</v>
      </c>
      <c r="E82" s="1" t="s">
        <v>13</v>
      </c>
      <c r="F82" s="19"/>
      <c r="G82" s="19"/>
      <c r="H82" s="19">
        <f>ROUND(D82*F82, 0)</f>
        <v>0</v>
      </c>
      <c r="I82" s="19">
        <f>ROUND(D82*G82, 0)</f>
        <v>0</v>
      </c>
    </row>
    <row r="83" spans="1:9" x14ac:dyDescent="0.25">
      <c r="F83" s="19"/>
      <c r="G83" s="19"/>
      <c r="H83" s="19"/>
      <c r="I83" s="19"/>
    </row>
    <row r="84" spans="1:9" ht="76.5" x14ac:dyDescent="0.25">
      <c r="A84" s="7">
        <v>42</v>
      </c>
      <c r="B84" s="1" t="s">
        <v>231</v>
      </c>
      <c r="C84" s="1" t="s">
        <v>232</v>
      </c>
      <c r="D84" s="5">
        <v>1</v>
      </c>
      <c r="E84" s="1" t="s">
        <v>13</v>
      </c>
      <c r="F84" s="19"/>
      <c r="G84" s="19"/>
      <c r="H84" s="19">
        <f>ROUND(D84*F84, 0)</f>
        <v>0</v>
      </c>
      <c r="I84" s="19">
        <f>ROUND(D84*G84, 0)</f>
        <v>0</v>
      </c>
    </row>
    <row r="85" spans="1:9" x14ac:dyDescent="0.25">
      <c r="F85" s="19"/>
      <c r="G85" s="19"/>
      <c r="H85" s="19"/>
      <c r="I85" s="19"/>
    </row>
    <row r="86" spans="1:9" ht="76.5" x14ac:dyDescent="0.25">
      <c r="A86" s="7">
        <v>43</v>
      </c>
      <c r="B86" s="1" t="s">
        <v>233</v>
      </c>
      <c r="C86" s="1" t="s">
        <v>234</v>
      </c>
      <c r="D86" s="5">
        <v>4</v>
      </c>
      <c r="E86" s="1" t="s">
        <v>13</v>
      </c>
      <c r="F86" s="19"/>
      <c r="G86" s="19"/>
      <c r="H86" s="19">
        <f>ROUND(D86*F86, 0)</f>
        <v>0</v>
      </c>
      <c r="I86" s="19">
        <f>ROUND(D86*G86, 0)</f>
        <v>0</v>
      </c>
    </row>
    <row r="87" spans="1:9" x14ac:dyDescent="0.25">
      <c r="F87" s="19"/>
      <c r="G87" s="19"/>
      <c r="H87" s="19"/>
      <c r="I87" s="19"/>
    </row>
    <row r="88" spans="1:9" ht="89.25" x14ac:dyDescent="0.25">
      <c r="A88" s="7">
        <v>44</v>
      </c>
      <c r="B88" s="1" t="s">
        <v>235</v>
      </c>
      <c r="C88" s="1" t="s">
        <v>236</v>
      </c>
      <c r="D88" s="5">
        <v>2</v>
      </c>
      <c r="E88" s="1" t="s">
        <v>13</v>
      </c>
      <c r="F88" s="19"/>
      <c r="G88" s="19"/>
      <c r="H88" s="19">
        <f>ROUND(D88*F88, 0)</f>
        <v>0</v>
      </c>
      <c r="I88" s="19">
        <f>ROUND(D88*G88, 0)</f>
        <v>0</v>
      </c>
    </row>
    <row r="89" spans="1:9" x14ac:dyDescent="0.25">
      <c r="F89" s="19"/>
      <c r="G89" s="19"/>
      <c r="H89" s="19"/>
      <c r="I89" s="19"/>
    </row>
    <row r="90" spans="1:9" ht="89.25" x14ac:dyDescent="0.25">
      <c r="A90" s="7">
        <v>45</v>
      </c>
      <c r="B90" s="1" t="s">
        <v>237</v>
      </c>
      <c r="C90" s="1" t="s">
        <v>238</v>
      </c>
      <c r="D90" s="5">
        <v>3</v>
      </c>
      <c r="E90" s="1" t="s">
        <v>13</v>
      </c>
      <c r="F90" s="19"/>
      <c r="G90" s="19"/>
      <c r="H90" s="19">
        <f>ROUND(D90*F90, 0)</f>
        <v>0</v>
      </c>
      <c r="I90" s="19">
        <f>ROUND(D90*G90, 0)</f>
        <v>0</v>
      </c>
    </row>
    <row r="91" spans="1:9" x14ac:dyDescent="0.25">
      <c r="F91" s="19"/>
      <c r="G91" s="19"/>
      <c r="H91" s="19"/>
      <c r="I91" s="19"/>
    </row>
    <row r="92" spans="1:9" ht="114.75" x14ac:dyDescent="0.25">
      <c r="A92" s="7">
        <v>46</v>
      </c>
      <c r="B92" s="1" t="s">
        <v>239</v>
      </c>
      <c r="C92" s="1" t="s">
        <v>240</v>
      </c>
      <c r="D92" s="5">
        <v>40</v>
      </c>
      <c r="E92" s="1" t="s">
        <v>26</v>
      </c>
      <c r="F92" s="19"/>
      <c r="G92" s="19"/>
      <c r="H92" s="19">
        <f>ROUND(D92*F92, 0)</f>
        <v>0</v>
      </c>
      <c r="I92" s="19">
        <f>ROUND(D92*G92, 0)</f>
        <v>0</v>
      </c>
    </row>
    <row r="93" spans="1:9" x14ac:dyDescent="0.25">
      <c r="F93" s="19"/>
      <c r="G93" s="19"/>
      <c r="H93" s="19"/>
      <c r="I93" s="19"/>
    </row>
    <row r="94" spans="1:9" ht="127.5" x14ac:dyDescent="0.25">
      <c r="A94" s="7">
        <v>47</v>
      </c>
      <c r="B94" s="1" t="s">
        <v>241</v>
      </c>
      <c r="C94" s="1" t="s">
        <v>242</v>
      </c>
      <c r="D94" s="5">
        <v>50</v>
      </c>
      <c r="E94" s="1" t="s">
        <v>26</v>
      </c>
      <c r="F94" s="19"/>
      <c r="G94" s="19"/>
      <c r="H94" s="19">
        <f>ROUND(D94*F94, 0)</f>
        <v>0</v>
      </c>
      <c r="I94" s="19">
        <f>ROUND(D94*G94, 0)</f>
        <v>0</v>
      </c>
    </row>
    <row r="95" spans="1:9" x14ac:dyDescent="0.25">
      <c r="F95" s="19"/>
      <c r="G95" s="19"/>
      <c r="H95" s="19"/>
      <c r="I95" s="19"/>
    </row>
    <row r="96" spans="1:9" ht="76.5" x14ac:dyDescent="0.25">
      <c r="A96" s="7">
        <v>48</v>
      </c>
      <c r="B96" s="1" t="s">
        <v>243</v>
      </c>
      <c r="C96" s="1" t="s">
        <v>244</v>
      </c>
      <c r="D96" s="5">
        <v>6</v>
      </c>
      <c r="E96" s="1" t="s">
        <v>13</v>
      </c>
      <c r="F96" s="19"/>
      <c r="G96" s="19"/>
      <c r="H96" s="19">
        <f>ROUND(D96*F96, 0)</f>
        <v>0</v>
      </c>
      <c r="I96" s="19">
        <f>ROUND(D96*G96, 0)</f>
        <v>0</v>
      </c>
    </row>
    <row r="97" spans="1:9" x14ac:dyDescent="0.25">
      <c r="F97" s="19"/>
      <c r="G97" s="19"/>
      <c r="H97" s="19"/>
      <c r="I97" s="19"/>
    </row>
    <row r="98" spans="1:9" ht="76.5" x14ac:dyDescent="0.25">
      <c r="A98" s="7">
        <v>49</v>
      </c>
      <c r="B98" s="1" t="s">
        <v>245</v>
      </c>
      <c r="C98" s="1" t="s">
        <v>246</v>
      </c>
      <c r="D98" s="5">
        <v>8</v>
      </c>
      <c r="E98" s="1" t="s">
        <v>13</v>
      </c>
      <c r="F98" s="19"/>
      <c r="G98" s="19"/>
      <c r="H98" s="19">
        <f>ROUND(D98*F98, 0)</f>
        <v>0</v>
      </c>
      <c r="I98" s="19">
        <f>ROUND(D98*G98, 0)</f>
        <v>0</v>
      </c>
    </row>
    <row r="99" spans="1:9" x14ac:dyDescent="0.25">
      <c r="F99" s="19"/>
      <c r="G99" s="19"/>
      <c r="H99" s="19"/>
      <c r="I99" s="19"/>
    </row>
    <row r="100" spans="1:9" ht="76.5" x14ac:dyDescent="0.25">
      <c r="A100" s="7">
        <v>50</v>
      </c>
      <c r="B100" s="1" t="s">
        <v>247</v>
      </c>
      <c r="C100" s="1" t="s">
        <v>248</v>
      </c>
      <c r="D100" s="5">
        <v>4</v>
      </c>
      <c r="E100" s="1" t="s">
        <v>13</v>
      </c>
      <c r="F100" s="19"/>
      <c r="G100" s="19"/>
      <c r="H100" s="19">
        <f>ROUND(D100*F100, 0)</f>
        <v>0</v>
      </c>
      <c r="I100" s="19">
        <f>ROUND(D100*G100, 0)</f>
        <v>0</v>
      </c>
    </row>
    <row r="101" spans="1:9" x14ac:dyDescent="0.25">
      <c r="F101" s="19"/>
      <c r="G101" s="19"/>
      <c r="H101" s="19"/>
      <c r="I101" s="19"/>
    </row>
    <row r="102" spans="1:9" ht="76.5" x14ac:dyDescent="0.25">
      <c r="A102" s="7">
        <v>51</v>
      </c>
      <c r="B102" s="1" t="s">
        <v>249</v>
      </c>
      <c r="C102" s="1" t="s">
        <v>250</v>
      </c>
      <c r="D102" s="5">
        <v>12</v>
      </c>
      <c r="E102" s="1" t="s">
        <v>13</v>
      </c>
      <c r="F102" s="19"/>
      <c r="G102" s="19"/>
      <c r="H102" s="19">
        <f>ROUND(D102*F102, 0)</f>
        <v>0</v>
      </c>
      <c r="I102" s="19">
        <f>ROUND(D102*G102, 0)</f>
        <v>0</v>
      </c>
    </row>
    <row r="103" spans="1:9" x14ac:dyDescent="0.25">
      <c r="F103" s="19"/>
      <c r="G103" s="19"/>
      <c r="H103" s="19"/>
      <c r="I103" s="19"/>
    </row>
    <row r="104" spans="1:9" ht="63.75" x14ac:dyDescent="0.25">
      <c r="A104" s="7">
        <v>52</v>
      </c>
      <c r="B104" s="1" t="s">
        <v>251</v>
      </c>
      <c r="C104" s="1" t="s">
        <v>252</v>
      </c>
      <c r="D104" s="5">
        <v>10</v>
      </c>
      <c r="E104" s="1" t="s">
        <v>13</v>
      </c>
      <c r="F104" s="19"/>
      <c r="G104" s="19"/>
      <c r="H104" s="19">
        <f>ROUND(D104*F104, 0)</f>
        <v>0</v>
      </c>
      <c r="I104" s="19">
        <f>ROUND(D104*G104, 0)</f>
        <v>0</v>
      </c>
    </row>
    <row r="105" spans="1:9" x14ac:dyDescent="0.25">
      <c r="F105" s="19"/>
      <c r="G105" s="19"/>
      <c r="H105" s="19"/>
      <c r="I105" s="19"/>
    </row>
    <row r="106" spans="1:9" ht="114.75" x14ac:dyDescent="0.25">
      <c r="A106" s="7">
        <v>53</v>
      </c>
      <c r="B106" s="1" t="s">
        <v>253</v>
      </c>
      <c r="C106" s="1" t="s">
        <v>254</v>
      </c>
      <c r="D106" s="5">
        <v>15</v>
      </c>
      <c r="E106" s="1" t="s">
        <v>13</v>
      </c>
      <c r="F106" s="19"/>
      <c r="G106" s="19"/>
      <c r="H106" s="19">
        <f>ROUND(D106*F106, 0)</f>
        <v>0</v>
      </c>
      <c r="I106" s="19">
        <f>ROUND(D106*G106, 0)</f>
        <v>0</v>
      </c>
    </row>
    <row r="107" spans="1:9" x14ac:dyDescent="0.25">
      <c r="F107" s="19"/>
      <c r="G107" s="19"/>
      <c r="H107" s="19"/>
      <c r="I107" s="19"/>
    </row>
    <row r="108" spans="1:9" s="3" customFormat="1" x14ac:dyDescent="0.25">
      <c r="A108" s="6"/>
      <c r="B108" s="2"/>
      <c r="C108" s="2" t="s">
        <v>16</v>
      </c>
      <c r="D108" s="4"/>
      <c r="E108" s="2"/>
      <c r="F108" s="20"/>
      <c r="G108" s="20"/>
      <c r="H108" s="20">
        <f>ROUND(SUM(H2:H107),0)</f>
        <v>0</v>
      </c>
      <c r="I108" s="20">
        <f>ROUND(SUM(I2:I107),0)</f>
        <v>0</v>
      </c>
    </row>
    <row r="109" spans="1:9" x14ac:dyDescent="0.25">
      <c r="F109" s="19"/>
      <c r="G109" s="19"/>
      <c r="H109" s="19"/>
      <c r="I109" s="19"/>
    </row>
    <row r="110" spans="1:9" x14ac:dyDescent="0.25">
      <c r="F110" s="19"/>
      <c r="G110" s="19"/>
      <c r="H110" s="19"/>
      <c r="I110"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Épületgépészeti csővezeték szerelése</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0B03-2B4E-49B0-B7F9-ECB8F3112C6D}">
  <dimension ref="A1:I69"/>
  <sheetViews>
    <sheetView view="pageBreakPreview" zoomScaleNormal="100" zoomScaleSheetLayoutView="100" workbookViewId="0">
      <selection activeCell="F2" sqref="F2:G67"/>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6" width="8.7109375" style="5" bestFit="1" customWidth="1"/>
    <col min="7" max="7" width="8.28515625" style="5" customWidth="1"/>
    <col min="8" max="9" width="10.140625" style="5" bestFit="1"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38.25" x14ac:dyDescent="0.25">
      <c r="A2" s="7">
        <v>1</v>
      </c>
      <c r="B2" s="1" t="s">
        <v>256</v>
      </c>
      <c r="C2" s="1" t="s">
        <v>257</v>
      </c>
      <c r="D2" s="5">
        <v>1</v>
      </c>
      <c r="E2" s="1" t="s">
        <v>13</v>
      </c>
      <c r="F2" s="19"/>
      <c r="G2" s="19"/>
      <c r="H2" s="19">
        <f>ROUND(D2*F2, 0)</f>
        <v>0</v>
      </c>
      <c r="I2" s="19">
        <f>ROUND(D2*G2, 0)</f>
        <v>0</v>
      </c>
    </row>
    <row r="3" spans="1:9" x14ac:dyDescent="0.25">
      <c r="F3" s="19"/>
      <c r="G3" s="19"/>
      <c r="H3" s="19"/>
      <c r="I3" s="19"/>
    </row>
    <row r="4" spans="1:9" ht="25.5" x14ac:dyDescent="0.25">
      <c r="A4" s="7">
        <v>2</v>
      </c>
      <c r="B4" s="1" t="s">
        <v>258</v>
      </c>
      <c r="C4" s="1" t="s">
        <v>259</v>
      </c>
      <c r="D4" s="5">
        <v>10</v>
      </c>
      <c r="E4" s="1" t="s">
        <v>13</v>
      </c>
      <c r="F4" s="19"/>
      <c r="G4" s="19"/>
      <c r="H4" s="19">
        <f>ROUND(D4*F4, 0)</f>
        <v>0</v>
      </c>
      <c r="I4" s="19">
        <f>ROUND(D4*G4, 0)</f>
        <v>0</v>
      </c>
    </row>
    <row r="5" spans="1:9" x14ac:dyDescent="0.25">
      <c r="F5" s="19"/>
      <c r="G5" s="19"/>
      <c r="H5" s="19"/>
      <c r="I5" s="19"/>
    </row>
    <row r="6" spans="1:9" ht="38.25" x14ac:dyDescent="0.25">
      <c r="A6" s="7">
        <v>3</v>
      </c>
      <c r="B6" s="1" t="s">
        <v>260</v>
      </c>
      <c r="C6" s="1" t="s">
        <v>261</v>
      </c>
      <c r="D6" s="5">
        <v>12</v>
      </c>
      <c r="E6" s="1" t="s">
        <v>13</v>
      </c>
      <c r="F6" s="19"/>
      <c r="G6" s="19"/>
      <c r="H6" s="19">
        <f>ROUND(D6*F6, 0)</f>
        <v>0</v>
      </c>
      <c r="I6" s="19">
        <f>ROUND(D6*G6, 0)</f>
        <v>0</v>
      </c>
    </row>
    <row r="7" spans="1:9" x14ac:dyDescent="0.25">
      <c r="F7" s="19"/>
      <c r="G7" s="19"/>
      <c r="H7" s="19"/>
      <c r="I7" s="19"/>
    </row>
    <row r="8" spans="1:9" ht="25.5" x14ac:dyDescent="0.25">
      <c r="A8" s="7">
        <v>4</v>
      </c>
      <c r="B8" s="1" t="s">
        <v>262</v>
      </c>
      <c r="C8" s="1" t="s">
        <v>263</v>
      </c>
      <c r="D8" s="5">
        <v>2</v>
      </c>
      <c r="E8" s="1" t="s">
        <v>13</v>
      </c>
      <c r="F8" s="19"/>
      <c r="G8" s="19"/>
      <c r="H8" s="19">
        <f>ROUND(D8*F8, 0)</f>
        <v>0</v>
      </c>
      <c r="I8" s="19">
        <f>ROUND(D8*G8, 0)</f>
        <v>0</v>
      </c>
    </row>
    <row r="9" spans="1:9" x14ac:dyDescent="0.25">
      <c r="F9" s="19"/>
      <c r="G9" s="19"/>
      <c r="H9" s="19"/>
      <c r="I9" s="19"/>
    </row>
    <row r="10" spans="1:9" ht="38.25" x14ac:dyDescent="0.25">
      <c r="A10" s="7">
        <v>5</v>
      </c>
      <c r="B10" s="1" t="s">
        <v>264</v>
      </c>
      <c r="C10" s="1" t="s">
        <v>265</v>
      </c>
      <c r="D10" s="5">
        <v>3</v>
      </c>
      <c r="E10" s="1" t="s">
        <v>13</v>
      </c>
      <c r="F10" s="19"/>
      <c r="G10" s="19"/>
      <c r="H10" s="19">
        <f>ROUND(D10*F10, 0)</f>
        <v>0</v>
      </c>
      <c r="I10" s="19">
        <f>ROUND(D10*G10, 0)</f>
        <v>0</v>
      </c>
    </row>
    <row r="11" spans="1:9" x14ac:dyDescent="0.25">
      <c r="F11" s="19"/>
      <c r="G11" s="19"/>
      <c r="H11" s="19"/>
      <c r="I11" s="19"/>
    </row>
    <row r="12" spans="1:9" ht="44.25" customHeight="1" x14ac:dyDescent="0.25">
      <c r="A12" s="7">
        <v>6</v>
      </c>
      <c r="B12" s="1" t="s">
        <v>266</v>
      </c>
      <c r="C12" s="1" t="s">
        <v>267</v>
      </c>
      <c r="D12" s="5">
        <v>6</v>
      </c>
      <c r="E12" s="1" t="s">
        <v>13</v>
      </c>
      <c r="F12" s="19"/>
      <c r="G12" s="19"/>
      <c r="H12" s="19">
        <f>ROUND(D12*F12, 0)</f>
        <v>0</v>
      </c>
      <c r="I12" s="19">
        <f>ROUND(D12*G12, 0)</f>
        <v>0</v>
      </c>
    </row>
    <row r="13" spans="1:9" x14ac:dyDescent="0.25">
      <c r="F13" s="19"/>
      <c r="G13" s="19"/>
      <c r="H13" s="19"/>
      <c r="I13" s="19"/>
    </row>
    <row r="14" spans="1:9" ht="51" x14ac:dyDescent="0.25">
      <c r="A14" s="7">
        <v>7</v>
      </c>
      <c r="B14" s="1" t="s">
        <v>436</v>
      </c>
      <c r="C14" s="1" t="s">
        <v>435</v>
      </c>
      <c r="D14" s="5">
        <v>1</v>
      </c>
      <c r="E14" s="1" t="s">
        <v>13</v>
      </c>
      <c r="F14" s="19"/>
      <c r="G14" s="19"/>
      <c r="H14" s="19">
        <f>ROUND(D14*F14, 0)</f>
        <v>0</v>
      </c>
      <c r="I14" s="19">
        <f>ROUND(D14*G14, 0)</f>
        <v>0</v>
      </c>
    </row>
    <row r="15" spans="1:9" x14ac:dyDescent="0.25">
      <c r="F15" s="19"/>
      <c r="G15" s="19"/>
      <c r="H15" s="19"/>
      <c r="I15" s="19"/>
    </row>
    <row r="16" spans="1:9" ht="38.25" x14ac:dyDescent="0.25">
      <c r="A16" s="7">
        <v>8</v>
      </c>
      <c r="B16" s="1" t="s">
        <v>412</v>
      </c>
      <c r="C16" s="1" t="s">
        <v>437</v>
      </c>
      <c r="D16" s="5">
        <v>1</v>
      </c>
      <c r="E16" s="1" t="s">
        <v>13</v>
      </c>
      <c r="F16" s="19"/>
      <c r="G16" s="19"/>
      <c r="H16" s="19">
        <f>ROUND(D16*F16, 0)</f>
        <v>0</v>
      </c>
      <c r="I16" s="19">
        <f>ROUND(D16*G16, 0)</f>
        <v>0</v>
      </c>
    </row>
    <row r="17" spans="1:9" x14ac:dyDescent="0.25">
      <c r="F17" s="19"/>
      <c r="G17" s="19"/>
      <c r="H17" s="19"/>
      <c r="I17" s="19"/>
    </row>
    <row r="18" spans="1:9" ht="89.25" x14ac:dyDescent="0.25">
      <c r="A18" s="7">
        <v>9</v>
      </c>
      <c r="B18" s="1" t="s">
        <v>268</v>
      </c>
      <c r="C18" s="1" t="s">
        <v>269</v>
      </c>
      <c r="D18" s="5">
        <v>6</v>
      </c>
      <c r="E18" s="1" t="s">
        <v>13</v>
      </c>
      <c r="F18" s="19"/>
      <c r="G18" s="19"/>
      <c r="H18" s="19">
        <f>ROUND(D18*F18, 0)</f>
        <v>0</v>
      </c>
      <c r="I18" s="19">
        <f>ROUND(D18*G18, 0)</f>
        <v>0</v>
      </c>
    </row>
    <row r="19" spans="1:9" x14ac:dyDescent="0.25">
      <c r="F19" s="19"/>
      <c r="G19" s="19"/>
      <c r="H19" s="19"/>
      <c r="I19" s="19"/>
    </row>
    <row r="20" spans="1:9" ht="114.75" x14ac:dyDescent="0.25">
      <c r="A20" s="7">
        <v>10</v>
      </c>
      <c r="B20" s="1" t="s">
        <v>270</v>
      </c>
      <c r="C20" s="1" t="s">
        <v>271</v>
      </c>
      <c r="D20" s="5">
        <v>6</v>
      </c>
      <c r="E20" s="1" t="s">
        <v>13</v>
      </c>
      <c r="F20" s="19"/>
      <c r="G20" s="19"/>
      <c r="H20" s="19">
        <f>ROUND(D20*F20, 0)</f>
        <v>0</v>
      </c>
      <c r="I20" s="19">
        <f>ROUND(D20*G20, 0)</f>
        <v>0</v>
      </c>
    </row>
    <row r="21" spans="1:9" x14ac:dyDescent="0.25">
      <c r="F21" s="19"/>
      <c r="G21" s="19"/>
      <c r="H21" s="19"/>
      <c r="I21" s="19"/>
    </row>
    <row r="22" spans="1:9" ht="153" x14ac:dyDescent="0.25">
      <c r="A22" s="7">
        <v>11</v>
      </c>
      <c r="B22" s="1" t="s">
        <v>272</v>
      </c>
      <c r="C22" s="1" t="s">
        <v>273</v>
      </c>
      <c r="D22" s="5">
        <v>8</v>
      </c>
      <c r="E22" s="1" t="s">
        <v>13</v>
      </c>
      <c r="F22" s="19"/>
      <c r="G22" s="19"/>
      <c r="H22" s="19">
        <f>ROUND(D22*F22, 0)</f>
        <v>0</v>
      </c>
      <c r="I22" s="19">
        <f>ROUND(D22*G22, 0)</f>
        <v>0</v>
      </c>
    </row>
    <row r="23" spans="1:9" x14ac:dyDescent="0.25">
      <c r="F23" s="19"/>
      <c r="G23" s="19"/>
      <c r="H23" s="19"/>
      <c r="I23" s="19"/>
    </row>
    <row r="24" spans="1:9" ht="63.75" x14ac:dyDescent="0.25">
      <c r="A24" s="7">
        <v>12</v>
      </c>
      <c r="B24" s="1" t="s">
        <v>274</v>
      </c>
      <c r="C24" s="1" t="s">
        <v>275</v>
      </c>
      <c r="D24" s="5">
        <v>1</v>
      </c>
      <c r="E24" s="1" t="s">
        <v>13</v>
      </c>
      <c r="F24" s="19"/>
      <c r="G24" s="19"/>
      <c r="H24" s="19">
        <f>ROUND(D24*F24, 0)</f>
        <v>0</v>
      </c>
      <c r="I24" s="19">
        <f>ROUND(D24*G24, 0)</f>
        <v>0</v>
      </c>
    </row>
    <row r="25" spans="1:9" x14ac:dyDescent="0.25">
      <c r="F25" s="19"/>
      <c r="G25" s="19"/>
      <c r="H25" s="19"/>
      <c r="I25" s="19"/>
    </row>
    <row r="26" spans="1:9" ht="114.75" x14ac:dyDescent="0.25">
      <c r="A26" s="7">
        <v>13</v>
      </c>
      <c r="B26" s="1" t="s">
        <v>276</v>
      </c>
      <c r="C26" s="1" t="s">
        <v>277</v>
      </c>
      <c r="D26" s="5">
        <v>5</v>
      </c>
      <c r="E26" s="1" t="s">
        <v>13</v>
      </c>
      <c r="F26" s="19"/>
      <c r="G26" s="19"/>
      <c r="H26" s="19">
        <f>ROUND(D26*F26, 0)</f>
        <v>0</v>
      </c>
      <c r="I26" s="19">
        <f>ROUND(D26*G26, 0)</f>
        <v>0</v>
      </c>
    </row>
    <row r="27" spans="1:9" x14ac:dyDescent="0.25">
      <c r="F27" s="19"/>
      <c r="G27" s="19"/>
      <c r="H27" s="19"/>
      <c r="I27" s="19"/>
    </row>
    <row r="28" spans="1:9" ht="89.25" x14ac:dyDescent="0.25">
      <c r="A28" s="7">
        <v>14</v>
      </c>
      <c r="B28" s="1" t="s">
        <v>278</v>
      </c>
      <c r="C28" s="1" t="s">
        <v>279</v>
      </c>
      <c r="D28" s="5">
        <v>1</v>
      </c>
      <c r="E28" s="1" t="s">
        <v>13</v>
      </c>
      <c r="F28" s="19"/>
      <c r="G28" s="19"/>
      <c r="H28" s="19">
        <f>ROUND(D28*F28, 0)</f>
        <v>0</v>
      </c>
      <c r="I28" s="19">
        <f>ROUND(D28*G28, 0)</f>
        <v>0</v>
      </c>
    </row>
    <row r="29" spans="1:9" x14ac:dyDescent="0.25">
      <c r="F29" s="19"/>
      <c r="G29" s="19"/>
      <c r="H29" s="19"/>
      <c r="I29" s="19"/>
    </row>
    <row r="30" spans="1:9" ht="25.5" x14ac:dyDescent="0.25">
      <c r="A30" s="7">
        <v>15</v>
      </c>
      <c r="B30" s="1" t="s">
        <v>280</v>
      </c>
      <c r="C30" s="1" t="s">
        <v>281</v>
      </c>
      <c r="D30" s="5">
        <v>1</v>
      </c>
      <c r="E30" s="1" t="s">
        <v>13</v>
      </c>
      <c r="F30" s="19"/>
      <c r="G30" s="19"/>
      <c r="H30" s="19">
        <f>ROUND(D30*F30, 0)</f>
        <v>0</v>
      </c>
      <c r="I30" s="19">
        <f>ROUND(D30*G30, 0)</f>
        <v>0</v>
      </c>
    </row>
    <row r="31" spans="1:9" x14ac:dyDescent="0.25">
      <c r="F31" s="19"/>
      <c r="G31" s="19"/>
      <c r="H31" s="19"/>
      <c r="I31" s="19"/>
    </row>
    <row r="32" spans="1:9" ht="114.75" x14ac:dyDescent="0.25">
      <c r="A32" s="7">
        <v>16</v>
      </c>
      <c r="B32" s="1" t="s">
        <v>282</v>
      </c>
      <c r="C32" s="1" t="s">
        <v>283</v>
      </c>
      <c r="D32" s="5">
        <v>1</v>
      </c>
      <c r="E32" s="1" t="s">
        <v>13</v>
      </c>
      <c r="F32" s="19"/>
      <c r="G32" s="19"/>
      <c r="H32" s="19">
        <f>ROUND(D32*F32, 0)</f>
        <v>0</v>
      </c>
      <c r="I32" s="19">
        <f>ROUND(D32*G32, 0)</f>
        <v>0</v>
      </c>
    </row>
    <row r="33" spans="1:9" x14ac:dyDescent="0.25">
      <c r="F33" s="19"/>
      <c r="G33" s="19"/>
      <c r="H33" s="19"/>
      <c r="I33" s="19"/>
    </row>
    <row r="34" spans="1:9" ht="63.75" x14ac:dyDescent="0.25">
      <c r="A34" s="7">
        <v>17</v>
      </c>
      <c r="B34" s="1" t="s">
        <v>284</v>
      </c>
      <c r="C34" s="1" t="s">
        <v>285</v>
      </c>
      <c r="D34" s="5">
        <v>2</v>
      </c>
      <c r="E34" s="1" t="s">
        <v>13</v>
      </c>
      <c r="F34" s="19"/>
      <c r="G34" s="19"/>
      <c r="H34" s="19">
        <f>ROUND(D34*F34, 0)</f>
        <v>0</v>
      </c>
      <c r="I34" s="19">
        <f>ROUND(D34*G34, 0)</f>
        <v>0</v>
      </c>
    </row>
    <row r="35" spans="1:9" x14ac:dyDescent="0.25">
      <c r="F35" s="19"/>
      <c r="G35" s="19"/>
      <c r="H35" s="19"/>
      <c r="I35" s="19"/>
    </row>
    <row r="36" spans="1:9" ht="89.25" x14ac:dyDescent="0.25">
      <c r="A36" s="7">
        <v>18</v>
      </c>
      <c r="B36" s="1" t="s">
        <v>320</v>
      </c>
      <c r="C36" s="1" t="s">
        <v>426</v>
      </c>
      <c r="D36" s="5">
        <v>1</v>
      </c>
      <c r="E36" s="1" t="s">
        <v>13</v>
      </c>
      <c r="F36" s="19"/>
      <c r="G36" s="19"/>
      <c r="H36" s="19">
        <f>ROUND(D36*F36, 0)</f>
        <v>0</v>
      </c>
      <c r="I36" s="19">
        <f>ROUND(D36*G36, 0)</f>
        <v>0</v>
      </c>
    </row>
    <row r="37" spans="1:9" x14ac:dyDescent="0.25">
      <c r="F37" s="19"/>
      <c r="G37" s="19"/>
      <c r="H37" s="19"/>
      <c r="I37" s="19"/>
    </row>
    <row r="38" spans="1:9" ht="63.75" x14ac:dyDescent="0.25">
      <c r="A38" s="7">
        <v>19</v>
      </c>
      <c r="B38" s="1" t="s">
        <v>321</v>
      </c>
      <c r="C38" s="1" t="s">
        <v>322</v>
      </c>
      <c r="D38" s="5">
        <v>2</v>
      </c>
      <c r="E38" s="1" t="s">
        <v>13</v>
      </c>
      <c r="F38" s="19"/>
      <c r="G38" s="19"/>
      <c r="H38" s="19">
        <f>ROUND(D38*F38, 0)</f>
        <v>0</v>
      </c>
      <c r="I38" s="19">
        <f>ROUND(D38*G38, 0)</f>
        <v>0</v>
      </c>
    </row>
    <row r="39" spans="1:9" x14ac:dyDescent="0.25">
      <c r="F39" s="19"/>
      <c r="G39" s="19"/>
      <c r="H39" s="19"/>
      <c r="I39" s="19"/>
    </row>
    <row r="40" spans="1:9" ht="76.5" x14ac:dyDescent="0.25">
      <c r="A40" s="7">
        <v>20</v>
      </c>
      <c r="B40" s="1" t="s">
        <v>323</v>
      </c>
      <c r="C40" s="1" t="s">
        <v>428</v>
      </c>
      <c r="D40" s="5">
        <v>3</v>
      </c>
      <c r="E40" s="1" t="s">
        <v>13</v>
      </c>
      <c r="F40" s="19"/>
      <c r="G40" s="19"/>
      <c r="H40" s="19">
        <f>ROUND(D40*F40, 0)</f>
        <v>0</v>
      </c>
      <c r="I40" s="19">
        <f>ROUND(D40*G40, 0)</f>
        <v>0</v>
      </c>
    </row>
    <row r="41" spans="1:9" x14ac:dyDescent="0.25">
      <c r="F41" s="19"/>
      <c r="G41" s="19"/>
      <c r="H41" s="19"/>
      <c r="I41" s="19"/>
    </row>
    <row r="42" spans="1:9" ht="89.25" x14ac:dyDescent="0.25">
      <c r="A42" s="7">
        <v>21</v>
      </c>
      <c r="B42" s="1" t="s">
        <v>324</v>
      </c>
      <c r="C42" s="1" t="s">
        <v>427</v>
      </c>
      <c r="D42" s="5">
        <v>2</v>
      </c>
      <c r="E42" s="1" t="s">
        <v>13</v>
      </c>
      <c r="F42" s="19"/>
      <c r="G42" s="19"/>
      <c r="H42" s="19">
        <f>ROUND(D42*F42, 0)</f>
        <v>0</v>
      </c>
      <c r="I42" s="19">
        <f>ROUND(D42*G42, 0)</f>
        <v>0</v>
      </c>
    </row>
    <row r="43" spans="1:9" x14ac:dyDescent="0.25">
      <c r="F43" s="19"/>
      <c r="G43" s="19"/>
      <c r="H43" s="19"/>
      <c r="I43" s="19"/>
    </row>
    <row r="44" spans="1:9" ht="63.75" x14ac:dyDescent="0.25">
      <c r="A44" s="7">
        <v>22</v>
      </c>
      <c r="B44" s="1" t="s">
        <v>326</v>
      </c>
      <c r="C44" s="1" t="s">
        <v>325</v>
      </c>
      <c r="D44" s="5">
        <v>2</v>
      </c>
      <c r="E44" s="1" t="s">
        <v>13</v>
      </c>
      <c r="F44" s="19"/>
      <c r="G44" s="19"/>
      <c r="H44" s="19">
        <f>ROUND(D44*F44, 0)</f>
        <v>0</v>
      </c>
      <c r="I44" s="19">
        <f>ROUND(D44*G44, 0)</f>
        <v>0</v>
      </c>
    </row>
    <row r="45" spans="1:9" x14ac:dyDescent="0.25">
      <c r="F45" s="19"/>
      <c r="G45" s="19"/>
      <c r="H45" s="19"/>
      <c r="I45" s="19"/>
    </row>
    <row r="46" spans="1:9" ht="89.25" x14ac:dyDescent="0.25">
      <c r="A46" s="7">
        <v>23</v>
      </c>
      <c r="B46" s="1" t="s">
        <v>328</v>
      </c>
      <c r="C46" s="1" t="s">
        <v>327</v>
      </c>
      <c r="D46" s="5">
        <v>2</v>
      </c>
      <c r="E46" s="1" t="s">
        <v>13</v>
      </c>
      <c r="F46" s="19"/>
      <c r="G46" s="19"/>
      <c r="H46" s="19">
        <f>ROUND(D46*F46, 0)</f>
        <v>0</v>
      </c>
      <c r="I46" s="19">
        <f>ROUND(D46*G46, 0)</f>
        <v>0</v>
      </c>
    </row>
    <row r="47" spans="1:9" x14ac:dyDescent="0.25">
      <c r="F47" s="19"/>
      <c r="G47" s="19"/>
      <c r="H47" s="19"/>
      <c r="I47" s="19"/>
    </row>
    <row r="48" spans="1:9" ht="306" x14ac:dyDescent="0.25">
      <c r="A48" s="7">
        <v>24</v>
      </c>
      <c r="B48" s="1" t="s">
        <v>286</v>
      </c>
      <c r="C48" s="1" t="s">
        <v>287</v>
      </c>
      <c r="D48" s="5">
        <v>1</v>
      </c>
      <c r="E48" s="1" t="s">
        <v>13</v>
      </c>
      <c r="F48" s="19"/>
      <c r="G48" s="19"/>
      <c r="H48" s="19">
        <f>ROUND(D48*F48, 0)</f>
        <v>0</v>
      </c>
      <c r="I48" s="19">
        <f>ROUND(D48*G48, 0)</f>
        <v>0</v>
      </c>
    </row>
    <row r="49" spans="1:9" x14ac:dyDescent="0.25">
      <c r="F49" s="19"/>
      <c r="G49" s="19"/>
      <c r="H49" s="19"/>
      <c r="I49" s="19"/>
    </row>
    <row r="50" spans="1:9" ht="76.5" x14ac:dyDescent="0.25">
      <c r="A50" s="7">
        <v>26</v>
      </c>
      <c r="B50" s="1" t="s">
        <v>288</v>
      </c>
      <c r="C50" s="1" t="s">
        <v>289</v>
      </c>
      <c r="D50" s="5">
        <v>2</v>
      </c>
      <c r="E50" s="1" t="s">
        <v>26</v>
      </c>
      <c r="F50" s="19"/>
      <c r="G50" s="19"/>
      <c r="H50" s="19">
        <f>ROUND(D50*F50, 0)</f>
        <v>0</v>
      </c>
      <c r="I50" s="19">
        <f>ROUND(D50*G50, 0)</f>
        <v>0</v>
      </c>
    </row>
    <row r="51" spans="1:9" x14ac:dyDescent="0.25">
      <c r="F51" s="19"/>
      <c r="G51" s="19"/>
      <c r="H51" s="19"/>
      <c r="I51" s="19"/>
    </row>
    <row r="52" spans="1:9" ht="102" x14ac:dyDescent="0.25">
      <c r="A52" s="7">
        <v>27</v>
      </c>
      <c r="B52" s="1" t="s">
        <v>290</v>
      </c>
      <c r="C52" s="1" t="s">
        <v>291</v>
      </c>
      <c r="D52" s="5">
        <v>2</v>
      </c>
      <c r="E52" s="1" t="s">
        <v>13</v>
      </c>
      <c r="F52" s="19"/>
      <c r="G52" s="19"/>
      <c r="H52" s="19">
        <f>ROUND(D52*F52, 0)</f>
        <v>0</v>
      </c>
      <c r="I52" s="19">
        <f>ROUND(D52*G52, 0)</f>
        <v>0</v>
      </c>
    </row>
    <row r="53" spans="1:9" x14ac:dyDescent="0.25">
      <c r="F53" s="19"/>
      <c r="G53" s="19"/>
      <c r="H53" s="19"/>
      <c r="I53" s="19"/>
    </row>
    <row r="54" spans="1:9" ht="89.25" x14ac:dyDescent="0.25">
      <c r="A54" s="7">
        <v>28</v>
      </c>
      <c r="B54" s="1" t="s">
        <v>292</v>
      </c>
      <c r="C54" s="1" t="s">
        <v>293</v>
      </c>
      <c r="D54" s="5">
        <v>2</v>
      </c>
      <c r="E54" s="1" t="s">
        <v>13</v>
      </c>
      <c r="F54" s="19"/>
      <c r="G54" s="19"/>
      <c r="H54" s="19">
        <f>ROUND(D54*F54, 0)</f>
        <v>0</v>
      </c>
      <c r="I54" s="19">
        <f>ROUND(D54*G54, 0)</f>
        <v>0</v>
      </c>
    </row>
    <row r="55" spans="1:9" x14ac:dyDescent="0.25">
      <c r="F55" s="19"/>
      <c r="G55" s="19"/>
      <c r="H55" s="19"/>
      <c r="I55" s="19"/>
    </row>
    <row r="56" spans="1:9" ht="76.5" x14ac:dyDescent="0.25">
      <c r="A56" s="7">
        <v>29</v>
      </c>
      <c r="B56" s="1" t="s">
        <v>294</v>
      </c>
      <c r="C56" s="1" t="s">
        <v>295</v>
      </c>
      <c r="D56" s="5">
        <v>4</v>
      </c>
      <c r="E56" s="1" t="s">
        <v>13</v>
      </c>
      <c r="F56" s="19"/>
      <c r="G56" s="19"/>
      <c r="H56" s="19">
        <f>ROUND(D56*F56, 0)</f>
        <v>0</v>
      </c>
      <c r="I56" s="19">
        <f>ROUND(D56*G56, 0)</f>
        <v>0</v>
      </c>
    </row>
    <row r="57" spans="1:9" x14ac:dyDescent="0.25">
      <c r="F57" s="19"/>
      <c r="G57" s="19"/>
      <c r="H57" s="19"/>
      <c r="I57" s="19"/>
    </row>
    <row r="58" spans="1:9" ht="102" x14ac:dyDescent="0.25">
      <c r="A58" s="7">
        <v>30</v>
      </c>
      <c r="B58" s="1" t="s">
        <v>341</v>
      </c>
      <c r="C58" s="1" t="s">
        <v>340</v>
      </c>
      <c r="D58" s="5">
        <v>1</v>
      </c>
      <c r="E58" s="1" t="s">
        <v>13</v>
      </c>
      <c r="F58" s="19"/>
      <c r="G58" s="19"/>
      <c r="H58" s="19">
        <f>ROUND(D58*F58, 0)</f>
        <v>0</v>
      </c>
      <c r="I58" s="19">
        <f>ROUND(D58*G58, 0)</f>
        <v>0</v>
      </c>
    </row>
    <row r="59" spans="1:9" x14ac:dyDescent="0.25">
      <c r="F59" s="19"/>
      <c r="G59" s="19"/>
      <c r="H59" s="19"/>
      <c r="I59" s="19"/>
    </row>
    <row r="60" spans="1:9" ht="76.5" x14ac:dyDescent="0.25">
      <c r="A60" s="7">
        <v>31</v>
      </c>
      <c r="B60" s="1" t="s">
        <v>343</v>
      </c>
      <c r="C60" s="1" t="s">
        <v>342</v>
      </c>
      <c r="D60" s="5">
        <v>1</v>
      </c>
      <c r="E60" s="1" t="s">
        <v>13</v>
      </c>
      <c r="F60" s="19"/>
      <c r="G60" s="19"/>
      <c r="H60" s="19">
        <f>ROUND(D60*F60, 0)</f>
        <v>0</v>
      </c>
      <c r="I60" s="19">
        <f>ROUND(D60*G60, 0)</f>
        <v>0</v>
      </c>
    </row>
    <row r="61" spans="1:9" x14ac:dyDescent="0.25">
      <c r="F61" s="19"/>
      <c r="G61" s="19"/>
      <c r="H61" s="19"/>
      <c r="I61" s="19"/>
    </row>
    <row r="62" spans="1:9" ht="38.25" x14ac:dyDescent="0.25">
      <c r="A62" s="7">
        <v>32</v>
      </c>
      <c r="B62" s="1" t="s">
        <v>296</v>
      </c>
      <c r="C62" s="1" t="s">
        <v>297</v>
      </c>
      <c r="D62" s="5">
        <v>8</v>
      </c>
      <c r="E62" s="1" t="s">
        <v>13</v>
      </c>
      <c r="F62" s="19"/>
      <c r="G62" s="19"/>
      <c r="H62" s="19">
        <f>ROUND(D62*F62, 0)</f>
        <v>0</v>
      </c>
      <c r="I62" s="19">
        <f>ROUND(D62*G62, 0)</f>
        <v>0</v>
      </c>
    </row>
    <row r="63" spans="1:9" x14ac:dyDescent="0.25">
      <c r="F63" s="19"/>
      <c r="G63" s="19"/>
      <c r="H63" s="19"/>
      <c r="I63" s="19"/>
    </row>
    <row r="64" spans="1:9" ht="38.25" x14ac:dyDescent="0.25">
      <c r="A64" s="7">
        <v>33</v>
      </c>
      <c r="B64" s="1" t="s">
        <v>298</v>
      </c>
      <c r="C64" s="1" t="s">
        <v>299</v>
      </c>
      <c r="D64" s="5">
        <v>1</v>
      </c>
      <c r="E64" s="1" t="s">
        <v>13</v>
      </c>
      <c r="F64" s="19"/>
      <c r="G64" s="19"/>
      <c r="H64" s="19">
        <f>ROUND(D64*F64, 0)</f>
        <v>0</v>
      </c>
      <c r="I64" s="19">
        <f>ROUND(D64*G64, 0)</f>
        <v>0</v>
      </c>
    </row>
    <row r="65" spans="1:9" x14ac:dyDescent="0.25">
      <c r="F65" s="19"/>
      <c r="G65" s="19"/>
      <c r="H65" s="19"/>
      <c r="I65" s="19"/>
    </row>
    <row r="66" spans="1:9" ht="25.5" x14ac:dyDescent="0.25">
      <c r="A66" s="7">
        <v>34</v>
      </c>
      <c r="B66" s="1" t="s">
        <v>300</v>
      </c>
      <c r="C66" s="1" t="s">
        <v>301</v>
      </c>
      <c r="D66" s="5">
        <v>1</v>
      </c>
      <c r="E66" s="1" t="s">
        <v>13</v>
      </c>
      <c r="F66" s="19"/>
      <c r="G66" s="19"/>
      <c r="H66" s="19">
        <f>ROUND(D66*F66, 0)</f>
        <v>0</v>
      </c>
      <c r="I66" s="19">
        <f>ROUND(D66*G66, 0)</f>
        <v>0</v>
      </c>
    </row>
    <row r="67" spans="1:9" x14ac:dyDescent="0.25">
      <c r="F67" s="19"/>
      <c r="G67" s="19"/>
      <c r="H67" s="19"/>
      <c r="I67" s="19"/>
    </row>
    <row r="68" spans="1:9" s="3" customFormat="1" x14ac:dyDescent="0.25">
      <c r="A68" s="6"/>
      <c r="B68" s="2"/>
      <c r="C68" s="2" t="s">
        <v>16</v>
      </c>
      <c r="D68" s="4"/>
      <c r="E68" s="2"/>
      <c r="F68" s="20"/>
      <c r="G68" s="20"/>
      <c r="H68" s="20">
        <f>ROUND(SUM(H2:H67),0)</f>
        <v>0</v>
      </c>
      <c r="I68" s="20">
        <f>ROUND(SUM(I2:I67),0)</f>
        <v>0</v>
      </c>
    </row>
    <row r="69" spans="1:9" x14ac:dyDescent="0.25">
      <c r="F69" s="19"/>
      <c r="G69" s="19"/>
      <c r="H69" s="19"/>
      <c r="I69" s="19"/>
    </row>
  </sheetData>
  <pageMargins left="0.2361111111111111" right="0.2361111111111111" top="0.69444444444444442" bottom="0.69444444444444442" header="0.41666666666666669" footer="0.41666666666666669"/>
  <pageSetup paperSize="9" scale="99" orientation="portrait" useFirstPageNumber="1" r:id="rId1"/>
  <headerFooter>
    <oddHeader>&amp;L&amp;"Times New Roman,bold"&amp;10 Épületgépészeti szerelvények és berendezések szerelése</oddHeader>
  </headerFooter>
  <rowBreaks count="1" manualBreakCount="1">
    <brk id="49"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022C1-6211-4B73-AAA2-090A3172D2B0}">
  <dimension ref="A1:I5"/>
  <sheetViews>
    <sheetView view="pageBreakPreview" zoomScale="118" zoomScaleNormal="100" zoomScaleSheetLayoutView="118" workbookViewId="0">
      <selection activeCell="F2" sqref="F2:G2"/>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102" x14ac:dyDescent="0.25">
      <c r="A2" s="7">
        <v>1</v>
      </c>
      <c r="B2" s="1" t="s">
        <v>303</v>
      </c>
      <c r="C2" s="1" t="s">
        <v>434</v>
      </c>
      <c r="D2" s="5">
        <v>2</v>
      </c>
      <c r="E2" s="1" t="s">
        <v>13</v>
      </c>
      <c r="F2" s="19"/>
      <c r="G2" s="19"/>
      <c r="H2" s="19">
        <f>ROUND(D2*F2, 0)</f>
        <v>0</v>
      </c>
      <c r="I2" s="19">
        <f>ROUND(D2*G2, 0)</f>
        <v>0</v>
      </c>
    </row>
    <row r="3" spans="1:9" x14ac:dyDescent="0.25">
      <c r="F3" s="19"/>
      <c r="G3" s="19"/>
      <c r="H3" s="19"/>
      <c r="I3" s="19"/>
    </row>
    <row r="4" spans="1:9" s="3" customFormat="1" x14ac:dyDescent="0.25">
      <c r="A4" s="6"/>
      <c r="B4" s="2"/>
      <c r="C4" s="2" t="s">
        <v>16</v>
      </c>
      <c r="D4" s="4"/>
      <c r="E4" s="2"/>
      <c r="F4" s="20"/>
      <c r="G4" s="20"/>
      <c r="H4" s="20">
        <f>ROUND(SUM(H2:H3),0)</f>
        <v>0</v>
      </c>
      <c r="I4" s="20">
        <f>ROUND(SUM(I2:I3),0)</f>
        <v>0</v>
      </c>
    </row>
    <row r="5" spans="1:9" x14ac:dyDescent="0.25">
      <c r="F5" s="19"/>
      <c r="G5" s="19"/>
      <c r="H5" s="19"/>
      <c r="I5" s="19"/>
    </row>
  </sheetData>
  <pageMargins left="0.2361111111111111" right="0.2361111111111111" top="0.69444444444444442" bottom="0.69444444444444442" header="0.41666666666666669" footer="0.41666666666666669"/>
  <pageSetup paperSize="9" orientation="portrait" useFirstPageNumber="1" r:id="rId1"/>
  <headerFooter>
    <oddHeader>&amp;L&amp;"Times New Roman,bold"&amp;10 Légkondicionáló berendezések</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887C-370B-4255-A76A-6987DC8245C9}">
  <dimension ref="A1:C14"/>
  <sheetViews>
    <sheetView workbookViewId="0">
      <selection activeCell="C11" sqref="C11"/>
    </sheetView>
  </sheetViews>
  <sheetFormatPr defaultColWidth="9.140625" defaultRowHeight="15.75" x14ac:dyDescent="0.25"/>
  <cols>
    <col min="1" max="1" width="36.42578125" style="9" customWidth="1"/>
    <col min="2" max="3" width="20.7109375" style="9" customWidth="1"/>
    <col min="4" max="16384" width="9.140625" style="9"/>
  </cols>
  <sheetData>
    <row r="1" spans="1:3" s="10" customFormat="1" x14ac:dyDescent="0.25">
      <c r="A1" s="10" t="s">
        <v>0</v>
      </c>
      <c r="B1" s="11" t="s">
        <v>1</v>
      </c>
      <c r="C1" s="11" t="s">
        <v>2</v>
      </c>
    </row>
    <row r="2" spans="1:3" x14ac:dyDescent="0.25">
      <c r="A2" s="9" t="s">
        <v>32</v>
      </c>
      <c r="B2" s="17">
        <f>+'Irtás, föld- és sziklamunka em'!H6</f>
        <v>0</v>
      </c>
      <c r="C2" s="17">
        <f>+'Irtás, föld- és sziklamunka em'!I6</f>
        <v>0</v>
      </c>
    </row>
    <row r="3" spans="1:3" x14ac:dyDescent="0.25">
      <c r="A3" s="9" t="s">
        <v>54</v>
      </c>
      <c r="B3" s="17">
        <f>+'Vakolás és rabicolás em'!H6</f>
        <v>0</v>
      </c>
      <c r="C3" s="17">
        <f>+'Vakolás és rabicolás em'!I6</f>
        <v>0</v>
      </c>
    </row>
    <row r="4" spans="1:3" x14ac:dyDescent="0.25">
      <c r="A4" s="9" t="s">
        <v>62</v>
      </c>
      <c r="B4" s="17">
        <f>+'Szárazépítés em'!H6</f>
        <v>0</v>
      </c>
      <c r="C4" s="17">
        <f>+'Szárazépítés em'!I6</f>
        <v>0</v>
      </c>
    </row>
    <row r="5" spans="1:3" ht="31.5" x14ac:dyDescent="0.25">
      <c r="A5" s="9" t="s">
        <v>81</v>
      </c>
      <c r="B5" s="17">
        <f>+'Hideg és melegburkolatok em'!H22</f>
        <v>0</v>
      </c>
      <c r="C5" s="17">
        <f>+'Hideg és melegburkolatok em'!I22</f>
        <v>0</v>
      </c>
    </row>
    <row r="6" spans="1:3" x14ac:dyDescent="0.25">
      <c r="A6" s="9" t="s">
        <v>98</v>
      </c>
      <c r="B6" s="17">
        <f>+'Fa- és műanyag szerkezet em'!H18</f>
        <v>0</v>
      </c>
      <c r="C6" s="17">
        <f>+'Fa- és műanyag szerkezet em'!I18</f>
        <v>0</v>
      </c>
    </row>
    <row r="7" spans="1:3" x14ac:dyDescent="0.25">
      <c r="A7" s="9" t="s">
        <v>107</v>
      </c>
      <c r="B7" s="17">
        <f>+'Felületképzés em'!H14</f>
        <v>0</v>
      </c>
      <c r="C7" s="17">
        <f>+'Felületképzés em'!I14</f>
        <v>0</v>
      </c>
    </row>
    <row r="8" spans="1:3" ht="31.5" x14ac:dyDescent="0.25">
      <c r="A8" s="9" t="s">
        <v>155</v>
      </c>
      <c r="B8" s="17">
        <f>+'Villanyszerelés em'!H42</f>
        <v>0</v>
      </c>
      <c r="C8" s="17">
        <f>+'Villanyszerelés em'!I42</f>
        <v>0</v>
      </c>
    </row>
    <row r="9" spans="1:3" x14ac:dyDescent="0.25">
      <c r="A9" s="9" t="s">
        <v>255</v>
      </c>
      <c r="B9" s="17">
        <f>+'Épületgépészeti csővezetékek em'!H34</f>
        <v>0</v>
      </c>
      <c r="C9" s="17">
        <f>+'Épületgépészeti csővezetékek em'!I34</f>
        <v>0</v>
      </c>
    </row>
    <row r="10" spans="1:3" ht="31.5" x14ac:dyDescent="0.25">
      <c r="A10" s="9" t="s">
        <v>302</v>
      </c>
      <c r="B10" s="17">
        <f>+'Épületgépészeti szerelvények em'!H29</f>
        <v>0</v>
      </c>
      <c r="C10" s="17">
        <f>+'Épületgépészeti szerelvények em'!I29</f>
        <v>0</v>
      </c>
    </row>
    <row r="11" spans="1:3" s="10" customFormat="1" x14ac:dyDescent="0.25">
      <c r="A11" s="10" t="s">
        <v>349</v>
      </c>
      <c r="B11" s="18">
        <f>ROUND(SUM(B2:B10),0)</f>
        <v>0</v>
      </c>
      <c r="C11" s="18">
        <f>ROUND(SUM(C2:C10), 0)</f>
        <v>0</v>
      </c>
    </row>
    <row r="12" spans="1:3" x14ac:dyDescent="0.25">
      <c r="B12" s="17"/>
      <c r="C12" s="17"/>
    </row>
    <row r="13" spans="1:3" x14ac:dyDescent="0.25">
      <c r="B13" s="17"/>
      <c r="C13" s="17"/>
    </row>
    <row r="14" spans="1:3" x14ac:dyDescent="0.25">
      <c r="B14" s="17"/>
      <c r="C14" s="1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FFEAD-8462-442C-9E34-319C7BD7AAD6}">
  <dimension ref="A1:I8"/>
  <sheetViews>
    <sheetView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350</v>
      </c>
      <c r="C2" s="1" t="s">
        <v>351</v>
      </c>
      <c r="D2" s="5">
        <v>1</v>
      </c>
      <c r="E2" s="1" t="s">
        <v>13</v>
      </c>
      <c r="F2" s="19"/>
      <c r="G2" s="19"/>
      <c r="H2" s="19">
        <f>ROUND(D2*F2, 0)</f>
        <v>0</v>
      </c>
      <c r="I2" s="19">
        <f>ROUND(D2*G2, 0)</f>
        <v>0</v>
      </c>
    </row>
    <row r="3" spans="1:9" x14ac:dyDescent="0.25">
      <c r="F3" s="19"/>
      <c r="G3" s="19"/>
      <c r="H3" s="19"/>
      <c r="I3" s="19"/>
    </row>
    <row r="4" spans="1:9" ht="51" x14ac:dyDescent="0.25">
      <c r="A4" s="7">
        <v>2</v>
      </c>
      <c r="B4" s="1" t="s">
        <v>30</v>
      </c>
      <c r="C4" s="1" t="s">
        <v>31</v>
      </c>
      <c r="D4" s="5">
        <v>3</v>
      </c>
      <c r="E4" s="1" t="s">
        <v>352</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19C16-7A07-48B1-8746-5111CED19E4B}">
  <dimension ref="A1:I7"/>
  <sheetViews>
    <sheetView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63.75" x14ac:dyDescent="0.25">
      <c r="A2" s="7">
        <v>1</v>
      </c>
      <c r="B2" s="1" t="s">
        <v>353</v>
      </c>
      <c r="C2" s="1" t="s">
        <v>354</v>
      </c>
      <c r="D2" s="5">
        <v>10</v>
      </c>
      <c r="E2" s="1" t="s">
        <v>34</v>
      </c>
      <c r="F2" s="19"/>
      <c r="G2" s="19"/>
      <c r="H2" s="19">
        <f>ROUND(D2*F2, 0)</f>
        <v>0</v>
      </c>
      <c r="I2" s="19">
        <f>ROUND(D2*G2, 0)</f>
        <v>0</v>
      </c>
    </row>
    <row r="3" spans="1:9" x14ac:dyDescent="0.25">
      <c r="F3" s="19"/>
      <c r="G3" s="19"/>
      <c r="H3" s="19"/>
      <c r="I3" s="19"/>
    </row>
    <row r="4" spans="1:9" ht="38.25" x14ac:dyDescent="0.25">
      <c r="A4" s="7">
        <v>2</v>
      </c>
      <c r="B4" s="1" t="s">
        <v>110</v>
      </c>
      <c r="C4" s="1" t="s">
        <v>111</v>
      </c>
      <c r="D4" s="5">
        <v>50</v>
      </c>
      <c r="E4" s="1" t="s">
        <v>26</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4382-7AC5-460E-A57E-985C99DF894B}">
  <dimension ref="A1:I8"/>
  <sheetViews>
    <sheetView workbookViewId="0">
      <selection activeCell="F2" sqref="F2:G4"/>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127.5" x14ac:dyDescent="0.25">
      <c r="A2" s="7">
        <v>1</v>
      </c>
      <c r="B2" s="1" t="s">
        <v>355</v>
      </c>
      <c r="C2" s="1" t="s">
        <v>356</v>
      </c>
      <c r="D2" s="5">
        <v>11.3</v>
      </c>
      <c r="E2" s="1" t="s">
        <v>34</v>
      </c>
      <c r="F2" s="19"/>
      <c r="G2" s="19"/>
      <c r="H2" s="19">
        <f>ROUND(D2*F2, 0)</f>
        <v>0</v>
      </c>
      <c r="I2" s="19">
        <f>ROUND(D2*G2, 0)</f>
        <v>0</v>
      </c>
    </row>
    <row r="3" spans="1:9" x14ac:dyDescent="0.25">
      <c r="F3" s="19"/>
      <c r="G3" s="19"/>
      <c r="H3" s="19"/>
      <c r="I3" s="19"/>
    </row>
    <row r="4" spans="1:9" ht="102" x14ac:dyDescent="0.25">
      <c r="A4" s="7">
        <v>2</v>
      </c>
      <c r="B4" s="1" t="s">
        <v>357</v>
      </c>
      <c r="C4" s="1" t="s">
        <v>358</v>
      </c>
      <c r="D4" s="5">
        <v>5.4</v>
      </c>
      <c r="E4" s="1" t="s">
        <v>34</v>
      </c>
      <c r="F4" s="19"/>
      <c r="G4" s="19"/>
      <c r="H4" s="19">
        <f>ROUND(D4*F4, 0)</f>
        <v>0</v>
      </c>
      <c r="I4" s="19">
        <f>ROUND(D4*G4, 0)</f>
        <v>0</v>
      </c>
    </row>
    <row r="5" spans="1:9" x14ac:dyDescent="0.25">
      <c r="F5" s="19"/>
      <c r="G5" s="19"/>
      <c r="H5" s="19"/>
      <c r="I5" s="19"/>
    </row>
    <row r="6" spans="1:9" s="3" customFormat="1" x14ac:dyDescent="0.25">
      <c r="A6" s="6"/>
      <c r="B6" s="2"/>
      <c r="C6" s="2" t="s">
        <v>16</v>
      </c>
      <c r="D6" s="4"/>
      <c r="E6" s="2"/>
      <c r="F6" s="20"/>
      <c r="G6" s="20"/>
      <c r="H6" s="20">
        <f>ROUND(SUM(H2:H5),0)</f>
        <v>0</v>
      </c>
      <c r="I6" s="20">
        <f>ROUND(SUM(I2:I5),0)</f>
        <v>0</v>
      </c>
    </row>
    <row r="7" spans="1:9" x14ac:dyDescent="0.25">
      <c r="F7" s="19"/>
      <c r="G7" s="19"/>
      <c r="H7" s="19"/>
      <c r="I7" s="19"/>
    </row>
    <row r="8" spans="1:9" x14ac:dyDescent="0.25">
      <c r="F8" s="19"/>
      <c r="G8" s="19"/>
      <c r="H8" s="19"/>
      <c r="I8" s="19"/>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B9F95-F4C3-45C6-A97F-D54A840DFE2C}">
  <dimension ref="A1:I23"/>
  <sheetViews>
    <sheetView workbookViewId="0">
      <selection activeCell="F2" sqref="F2:G20"/>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38.25" x14ac:dyDescent="0.25">
      <c r="A2" s="7">
        <v>1</v>
      </c>
      <c r="B2" s="1" t="s">
        <v>65</v>
      </c>
      <c r="C2" s="1" t="s">
        <v>359</v>
      </c>
      <c r="D2" s="5">
        <v>12</v>
      </c>
      <c r="E2" s="1" t="s">
        <v>34</v>
      </c>
      <c r="F2" s="19"/>
      <c r="G2" s="19"/>
      <c r="H2" s="19">
        <f>ROUND(D2*F2, 0)</f>
        <v>0</v>
      </c>
      <c r="I2" s="19">
        <f>ROUND(D2*G2, 0)</f>
        <v>0</v>
      </c>
    </row>
    <row r="3" spans="1:9" x14ac:dyDescent="0.25">
      <c r="F3" s="19"/>
      <c r="G3" s="19"/>
      <c r="H3" s="19"/>
      <c r="I3" s="19"/>
    </row>
    <row r="4" spans="1:9" ht="114.75" x14ac:dyDescent="0.25">
      <c r="A4" s="7">
        <v>2</v>
      </c>
      <c r="B4" s="1" t="s">
        <v>360</v>
      </c>
      <c r="C4" s="1" t="s">
        <v>429</v>
      </c>
      <c r="D4" s="5">
        <v>12</v>
      </c>
      <c r="E4" s="1" t="s">
        <v>34</v>
      </c>
      <c r="F4" s="19"/>
      <c r="G4" s="19"/>
      <c r="H4" s="19">
        <f>ROUND(D4*F4, 0)</f>
        <v>0</v>
      </c>
      <c r="I4" s="19">
        <f>ROUND(D4*G4, 0)</f>
        <v>0</v>
      </c>
    </row>
    <row r="5" spans="1:9" x14ac:dyDescent="0.25">
      <c r="F5" s="19"/>
      <c r="G5" s="19"/>
      <c r="H5" s="19"/>
      <c r="I5" s="19"/>
    </row>
    <row r="6" spans="1:9" ht="89.25" x14ac:dyDescent="0.25">
      <c r="A6" s="7">
        <v>3</v>
      </c>
      <c r="B6" s="1" t="s">
        <v>361</v>
      </c>
      <c r="C6" s="1" t="s">
        <v>362</v>
      </c>
      <c r="D6" s="5">
        <v>5.6</v>
      </c>
      <c r="E6" s="1" t="s">
        <v>34</v>
      </c>
      <c r="F6" s="19"/>
      <c r="G6" s="19"/>
      <c r="H6" s="19">
        <f>ROUND(D6*F6, 0)</f>
        <v>0</v>
      </c>
      <c r="I6" s="19">
        <f>ROUND(D6*G6, 0)</f>
        <v>0</v>
      </c>
    </row>
    <row r="7" spans="1:9" x14ac:dyDescent="0.25">
      <c r="F7" s="19"/>
      <c r="G7" s="19"/>
      <c r="H7" s="19"/>
      <c r="I7" s="19"/>
    </row>
    <row r="8" spans="1:9" ht="89.25" x14ac:dyDescent="0.25">
      <c r="A8" s="7">
        <v>4</v>
      </c>
      <c r="B8" s="1" t="s">
        <v>363</v>
      </c>
      <c r="C8" s="1" t="s">
        <v>433</v>
      </c>
      <c r="D8" s="5">
        <v>31</v>
      </c>
      <c r="E8" s="1" t="s">
        <v>26</v>
      </c>
      <c r="F8" s="19"/>
      <c r="G8" s="19"/>
      <c r="H8" s="19">
        <f>ROUND(D8*F8, 0)</f>
        <v>0</v>
      </c>
      <c r="I8" s="19">
        <f>ROUND(D8*G8, 0)</f>
        <v>0</v>
      </c>
    </row>
    <row r="9" spans="1:9" x14ac:dyDescent="0.25">
      <c r="F9" s="19"/>
      <c r="G9" s="19"/>
      <c r="H9" s="19"/>
      <c r="I9" s="19"/>
    </row>
    <row r="10" spans="1:9" ht="89.25" x14ac:dyDescent="0.25">
      <c r="A10" s="7">
        <v>5</v>
      </c>
      <c r="B10" s="1" t="s">
        <v>364</v>
      </c>
      <c r="C10" s="1" t="s">
        <v>365</v>
      </c>
      <c r="D10" s="5">
        <v>31</v>
      </c>
      <c r="E10" s="1" t="s">
        <v>26</v>
      </c>
      <c r="F10" s="19"/>
      <c r="G10" s="19"/>
      <c r="H10" s="19">
        <f>ROUND(D10*F10, 0)</f>
        <v>0</v>
      </c>
      <c r="I10" s="19">
        <f>ROUND(D10*G10, 0)</f>
        <v>0</v>
      </c>
    </row>
    <row r="11" spans="1:9" x14ac:dyDescent="0.25">
      <c r="F11" s="19"/>
      <c r="G11" s="19"/>
      <c r="H11" s="19"/>
      <c r="I11" s="19"/>
    </row>
    <row r="12" spans="1:9" ht="76.5" x14ac:dyDescent="0.25">
      <c r="A12" s="7">
        <v>6</v>
      </c>
      <c r="B12" s="1" t="s">
        <v>366</v>
      </c>
      <c r="C12" s="1" t="s">
        <v>367</v>
      </c>
      <c r="D12" s="5">
        <v>59</v>
      </c>
      <c r="E12" s="1" t="s">
        <v>34</v>
      </c>
      <c r="F12" s="19"/>
      <c r="G12" s="19"/>
      <c r="H12" s="19">
        <f>ROUND(D12*F12, 0)</f>
        <v>0</v>
      </c>
      <c r="I12" s="19">
        <f>ROUND(D12*G12, 0)</f>
        <v>0</v>
      </c>
    </row>
    <row r="13" spans="1:9" x14ac:dyDescent="0.25">
      <c r="F13" s="19"/>
      <c r="G13" s="19"/>
      <c r="H13" s="19"/>
      <c r="I13" s="19"/>
    </row>
    <row r="14" spans="1:9" ht="76.5" x14ac:dyDescent="0.25">
      <c r="A14" s="7">
        <v>7</v>
      </c>
      <c r="B14" s="1" t="s">
        <v>368</v>
      </c>
      <c r="C14" s="1" t="s">
        <v>369</v>
      </c>
      <c r="D14" s="5">
        <v>1.5</v>
      </c>
      <c r="E14" s="1" t="s">
        <v>34</v>
      </c>
      <c r="F14" s="19"/>
      <c r="G14" s="19"/>
      <c r="H14" s="19">
        <f>ROUND(D14*F14, 0)</f>
        <v>0</v>
      </c>
      <c r="I14" s="19">
        <f>ROUND(D14*G14, 0)</f>
        <v>0</v>
      </c>
    </row>
    <row r="15" spans="1:9" x14ac:dyDescent="0.25">
      <c r="F15" s="19"/>
      <c r="G15" s="19"/>
      <c r="H15" s="19"/>
      <c r="I15" s="19"/>
    </row>
    <row r="16" spans="1:9" ht="38.25" x14ac:dyDescent="0.25">
      <c r="A16" s="7">
        <v>8</v>
      </c>
      <c r="B16" s="1" t="s">
        <v>370</v>
      </c>
      <c r="C16" s="1" t="s">
        <v>371</v>
      </c>
      <c r="D16" s="5">
        <v>59</v>
      </c>
      <c r="E16" s="1" t="s">
        <v>34</v>
      </c>
      <c r="F16" s="19"/>
      <c r="G16" s="19"/>
      <c r="H16" s="19">
        <f>ROUND(D16*F16, 0)</f>
        <v>0</v>
      </c>
      <c r="I16" s="19">
        <f>ROUND(D16*G16, 0)</f>
        <v>0</v>
      </c>
    </row>
    <row r="17" spans="1:9" x14ac:dyDescent="0.25">
      <c r="F17" s="19"/>
      <c r="G17" s="19"/>
      <c r="H17" s="19"/>
      <c r="I17" s="19"/>
    </row>
    <row r="18" spans="1:9" ht="63.75" x14ac:dyDescent="0.25">
      <c r="A18" s="7">
        <v>9</v>
      </c>
      <c r="B18" s="1" t="s">
        <v>372</v>
      </c>
      <c r="C18" s="1" t="s">
        <v>373</v>
      </c>
      <c r="D18" s="5">
        <v>43</v>
      </c>
      <c r="E18" s="1" t="s">
        <v>26</v>
      </c>
      <c r="F18" s="19"/>
      <c r="G18" s="19"/>
      <c r="H18" s="19">
        <f>ROUND(D18*F18, 0)</f>
        <v>0</v>
      </c>
      <c r="I18" s="19">
        <f>ROUND(D18*G18, 0)</f>
        <v>0</v>
      </c>
    </row>
    <row r="19" spans="1:9" x14ac:dyDescent="0.25">
      <c r="F19" s="19"/>
      <c r="G19" s="19"/>
      <c r="H19" s="19"/>
      <c r="I19" s="19"/>
    </row>
    <row r="20" spans="1:9" ht="63.75" x14ac:dyDescent="0.25">
      <c r="A20" s="7">
        <v>10</v>
      </c>
      <c r="B20" s="1" t="s">
        <v>374</v>
      </c>
      <c r="C20" s="1" t="s">
        <v>375</v>
      </c>
      <c r="D20" s="5">
        <v>4</v>
      </c>
      <c r="E20" s="1" t="s">
        <v>34</v>
      </c>
      <c r="F20" s="19"/>
      <c r="G20" s="19"/>
      <c r="H20" s="19">
        <f>ROUND(D20*F20, 0)</f>
        <v>0</v>
      </c>
      <c r="I20" s="19">
        <f>ROUND(D20*G20, 0)</f>
        <v>0</v>
      </c>
    </row>
    <row r="21" spans="1:9" x14ac:dyDescent="0.25">
      <c r="F21" s="19"/>
      <c r="G21" s="19"/>
      <c r="H21" s="19"/>
      <c r="I21" s="19"/>
    </row>
    <row r="22" spans="1:9" s="3" customFormat="1" x14ac:dyDescent="0.25">
      <c r="A22" s="6"/>
      <c r="B22" s="2"/>
      <c r="C22" s="2" t="s">
        <v>16</v>
      </c>
      <c r="D22" s="4"/>
      <c r="E22" s="2"/>
      <c r="F22" s="20"/>
      <c r="G22" s="20"/>
      <c r="H22" s="20">
        <f>ROUND(SUM(H2:H21),0)</f>
        <v>0</v>
      </c>
      <c r="I22" s="20">
        <f>ROUND(SUM(I2:I21),0)</f>
        <v>0</v>
      </c>
    </row>
    <row r="23" spans="1:9" x14ac:dyDescent="0.25">
      <c r="F23" s="19"/>
      <c r="G23" s="19"/>
      <c r="H23" s="19"/>
      <c r="I23" s="19"/>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41D06-F2CA-4DE9-88A6-0934CCA615C8}">
  <dimension ref="A1:I19"/>
  <sheetViews>
    <sheetView workbookViewId="0">
      <selection activeCell="F2" sqref="F2:G16"/>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82</v>
      </c>
      <c r="C2" s="1" t="s">
        <v>430</v>
      </c>
      <c r="D2" s="5">
        <v>7.4</v>
      </c>
      <c r="E2" s="1" t="s">
        <v>34</v>
      </c>
      <c r="F2" s="19"/>
      <c r="G2" s="19"/>
      <c r="H2" s="19">
        <f>ROUND(D2*F2, 0)</f>
        <v>0</v>
      </c>
      <c r="I2" s="19">
        <f>ROUND(D2*G2, 0)</f>
        <v>0</v>
      </c>
    </row>
    <row r="3" spans="1:9" x14ac:dyDescent="0.25">
      <c r="F3" s="19"/>
      <c r="G3" s="19"/>
      <c r="H3" s="19"/>
      <c r="I3" s="19"/>
    </row>
    <row r="4" spans="1:9" ht="76.5" x14ac:dyDescent="0.25">
      <c r="A4" s="7">
        <v>2</v>
      </c>
      <c r="B4" s="1" t="s">
        <v>376</v>
      </c>
      <c r="C4" s="1" t="s">
        <v>431</v>
      </c>
      <c r="D4" s="5">
        <v>2</v>
      </c>
      <c r="E4" s="1" t="s">
        <v>13</v>
      </c>
      <c r="F4" s="19"/>
      <c r="G4" s="19"/>
      <c r="H4" s="19">
        <f>ROUND(D4*F4, 0)</f>
        <v>0</v>
      </c>
      <c r="I4" s="19">
        <f>ROUND(D4*G4, 0)</f>
        <v>0</v>
      </c>
    </row>
    <row r="5" spans="1:9" x14ac:dyDescent="0.25">
      <c r="F5" s="19"/>
      <c r="G5" s="19"/>
      <c r="H5" s="19"/>
      <c r="I5" s="19"/>
    </row>
    <row r="6" spans="1:9" ht="89.25" x14ac:dyDescent="0.25">
      <c r="A6" s="7">
        <v>3</v>
      </c>
      <c r="B6" s="1" t="s">
        <v>377</v>
      </c>
      <c r="C6" s="1" t="s">
        <v>378</v>
      </c>
      <c r="D6" s="5">
        <v>1</v>
      </c>
      <c r="E6" s="1" t="s">
        <v>13</v>
      </c>
      <c r="F6" s="19"/>
      <c r="G6" s="19"/>
      <c r="H6" s="19">
        <f>ROUND(D6*F6, 0)</f>
        <v>0</v>
      </c>
      <c r="I6" s="19">
        <f>ROUND(D6*G6, 0)</f>
        <v>0</v>
      </c>
    </row>
    <row r="7" spans="1:9" x14ac:dyDescent="0.25">
      <c r="F7" s="19"/>
      <c r="G7" s="19"/>
      <c r="H7" s="19"/>
      <c r="I7" s="19"/>
    </row>
    <row r="8" spans="1:9" ht="51" x14ac:dyDescent="0.25">
      <c r="A8" s="7">
        <v>4</v>
      </c>
      <c r="B8" s="1" t="s">
        <v>379</v>
      </c>
      <c r="C8" s="1" t="s">
        <v>380</v>
      </c>
      <c r="D8" s="5">
        <v>1</v>
      </c>
      <c r="E8" s="1" t="s">
        <v>13</v>
      </c>
      <c r="F8" s="19"/>
      <c r="G8" s="19"/>
      <c r="H8" s="19">
        <f>ROUND(D8*F8, 0)</f>
        <v>0</v>
      </c>
      <c r="I8" s="19">
        <f>ROUND(D8*G8, 0)</f>
        <v>0</v>
      </c>
    </row>
    <row r="9" spans="1:9" x14ac:dyDescent="0.25">
      <c r="F9" s="19"/>
      <c r="G9" s="19"/>
      <c r="H9" s="19"/>
      <c r="I9" s="19"/>
    </row>
    <row r="10" spans="1:9" ht="38.25" x14ac:dyDescent="0.25">
      <c r="A10" s="7">
        <v>5</v>
      </c>
      <c r="B10" s="1" t="s">
        <v>88</v>
      </c>
      <c r="C10" s="1" t="s">
        <v>432</v>
      </c>
      <c r="D10" s="5">
        <v>2</v>
      </c>
      <c r="E10" s="1" t="s">
        <v>13</v>
      </c>
      <c r="F10" s="19"/>
      <c r="G10" s="19"/>
      <c r="H10" s="19">
        <f>ROUND(D10*F10, 0)</f>
        <v>0</v>
      </c>
      <c r="I10" s="19">
        <f>ROUND(D10*G10, 0)</f>
        <v>0</v>
      </c>
    </row>
    <row r="11" spans="1:9" x14ac:dyDescent="0.25">
      <c r="F11" s="19"/>
      <c r="G11" s="19"/>
      <c r="H11" s="19"/>
      <c r="I11" s="19"/>
    </row>
    <row r="12" spans="1:9" ht="76.5" x14ac:dyDescent="0.25">
      <c r="A12" s="7">
        <v>6</v>
      </c>
      <c r="B12" s="1" t="s">
        <v>90</v>
      </c>
      <c r="C12" s="1" t="s">
        <v>381</v>
      </c>
      <c r="D12" s="5">
        <v>11</v>
      </c>
      <c r="E12" s="1" t="s">
        <v>26</v>
      </c>
      <c r="F12" s="19"/>
      <c r="G12" s="19"/>
      <c r="H12" s="19">
        <f>ROUND(D12*F12, 0)</f>
        <v>0</v>
      </c>
      <c r="I12" s="19">
        <f>ROUND(D12*G12, 0)</f>
        <v>0</v>
      </c>
    </row>
    <row r="13" spans="1:9" x14ac:dyDescent="0.25">
      <c r="F13" s="19"/>
      <c r="G13" s="19"/>
      <c r="H13" s="19"/>
      <c r="I13" s="19"/>
    </row>
    <row r="14" spans="1:9" ht="63.75" x14ac:dyDescent="0.25">
      <c r="A14" s="7">
        <v>7</v>
      </c>
      <c r="B14" s="1" t="s">
        <v>382</v>
      </c>
      <c r="C14" s="1" t="s">
        <v>383</v>
      </c>
      <c r="D14" s="5">
        <v>1</v>
      </c>
      <c r="E14" s="1" t="s">
        <v>13</v>
      </c>
      <c r="F14" s="19"/>
      <c r="G14" s="19"/>
      <c r="H14" s="19">
        <f>ROUND(D14*F14, 0)</f>
        <v>0</v>
      </c>
      <c r="I14" s="19">
        <f>ROUND(D14*G14, 0)</f>
        <v>0</v>
      </c>
    </row>
    <row r="15" spans="1:9" x14ac:dyDescent="0.25">
      <c r="F15" s="19"/>
      <c r="G15" s="19"/>
      <c r="H15" s="19"/>
      <c r="I15" s="19"/>
    </row>
    <row r="16" spans="1:9" ht="102" x14ac:dyDescent="0.25">
      <c r="A16" s="7">
        <v>8</v>
      </c>
      <c r="B16" s="1" t="s">
        <v>384</v>
      </c>
      <c r="C16" s="1" t="s">
        <v>385</v>
      </c>
      <c r="D16" s="5">
        <v>1</v>
      </c>
      <c r="E16" s="1" t="s">
        <v>13</v>
      </c>
      <c r="F16" s="19"/>
      <c r="G16" s="19"/>
      <c r="H16" s="19">
        <f>ROUND(D16*F16, 0)</f>
        <v>0</v>
      </c>
      <c r="I16" s="19">
        <f>ROUND(D16*G16, 0)</f>
        <v>0</v>
      </c>
    </row>
    <row r="17" spans="1:9" x14ac:dyDescent="0.25">
      <c r="F17" s="19"/>
      <c r="G17" s="19"/>
      <c r="H17" s="19"/>
      <c r="I17" s="19"/>
    </row>
    <row r="18" spans="1:9" s="3" customFormat="1" x14ac:dyDescent="0.25">
      <c r="A18" s="6"/>
      <c r="B18" s="2"/>
      <c r="C18" s="2" t="s">
        <v>16</v>
      </c>
      <c r="D18" s="4"/>
      <c r="E18" s="2"/>
      <c r="F18" s="20"/>
      <c r="G18" s="20"/>
      <c r="H18" s="20">
        <f>ROUND(SUM(H2:H17),0)</f>
        <v>0</v>
      </c>
      <c r="I18" s="20">
        <f>ROUND(SUM(I2:I17),0)</f>
        <v>0</v>
      </c>
    </row>
    <row r="19" spans="1:9" x14ac:dyDescent="0.25">
      <c r="F19" s="19"/>
      <c r="G19" s="19"/>
      <c r="H19" s="19"/>
      <c r="I19" s="19"/>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1F1DA-D549-4855-AAB8-E8431EF91C41}">
  <dimension ref="A1:I18"/>
  <sheetViews>
    <sheetView workbookViewId="0">
      <selection activeCell="F2" sqref="F2:G12"/>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8" width="9.7109375" style="5" customWidth="1"/>
    <col min="9" max="9" width="10.140625" style="5" bestFit="1"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63.75" x14ac:dyDescent="0.25">
      <c r="A2" s="7">
        <v>1</v>
      </c>
      <c r="B2" s="1" t="s">
        <v>99</v>
      </c>
      <c r="C2" s="1" t="s">
        <v>386</v>
      </c>
      <c r="D2" s="5">
        <v>35</v>
      </c>
      <c r="E2" s="1" t="s">
        <v>34</v>
      </c>
      <c r="F2" s="19"/>
      <c r="G2" s="19"/>
      <c r="H2" s="19">
        <f>ROUND(D2*F2, 0)</f>
        <v>0</v>
      </c>
      <c r="I2" s="19">
        <f>ROUND(D2*G2, 0)</f>
        <v>0</v>
      </c>
    </row>
    <row r="3" spans="1:9" x14ac:dyDescent="0.25">
      <c r="F3" s="19"/>
      <c r="G3" s="19"/>
      <c r="H3" s="19"/>
      <c r="I3" s="19"/>
    </row>
    <row r="4" spans="1:9" ht="114.75" x14ac:dyDescent="0.25">
      <c r="A4" s="7">
        <v>2</v>
      </c>
      <c r="B4" s="1" t="s">
        <v>387</v>
      </c>
      <c r="C4" s="1" t="s">
        <v>388</v>
      </c>
      <c r="D4" s="5">
        <v>120</v>
      </c>
      <c r="E4" s="1" t="s">
        <v>34</v>
      </c>
      <c r="F4" s="19"/>
      <c r="G4" s="19"/>
      <c r="H4" s="19">
        <f>ROUND(D4*F4, 0)</f>
        <v>0</v>
      </c>
      <c r="I4" s="19">
        <f>ROUND(D4*G4, 0)</f>
        <v>0</v>
      </c>
    </row>
    <row r="5" spans="1:9" x14ac:dyDescent="0.25">
      <c r="F5" s="19"/>
      <c r="G5" s="19"/>
      <c r="H5" s="19"/>
      <c r="I5" s="19"/>
    </row>
    <row r="6" spans="1:9" ht="102" x14ac:dyDescent="0.25">
      <c r="A6" s="7">
        <v>3</v>
      </c>
      <c r="B6" s="1" t="s">
        <v>389</v>
      </c>
      <c r="C6" s="1" t="s">
        <v>390</v>
      </c>
      <c r="D6" s="5">
        <v>394</v>
      </c>
      <c r="E6" s="1" t="s">
        <v>34</v>
      </c>
      <c r="F6" s="19"/>
      <c r="G6" s="19"/>
      <c r="H6" s="19">
        <f>ROUND(D6*F6, 0)</f>
        <v>0</v>
      </c>
      <c r="I6" s="19">
        <f>ROUND(D6*G6, 0)</f>
        <v>0</v>
      </c>
    </row>
    <row r="7" spans="1:9" x14ac:dyDescent="0.25">
      <c r="F7" s="19"/>
      <c r="G7" s="19"/>
      <c r="H7" s="19"/>
      <c r="I7" s="19"/>
    </row>
    <row r="8" spans="1:9" ht="63.75" x14ac:dyDescent="0.25">
      <c r="A8" s="7">
        <v>4</v>
      </c>
      <c r="B8" s="1" t="s">
        <v>391</v>
      </c>
      <c r="C8" s="1" t="s">
        <v>392</v>
      </c>
      <c r="D8" s="5">
        <v>34.5</v>
      </c>
      <c r="E8" s="1" t="s">
        <v>34</v>
      </c>
      <c r="F8" s="19"/>
      <c r="G8" s="19"/>
      <c r="H8" s="19">
        <f>ROUND(D8*F8, 0)</f>
        <v>0</v>
      </c>
      <c r="I8" s="19">
        <f>ROUND(D8*G8, 0)</f>
        <v>0</v>
      </c>
    </row>
    <row r="9" spans="1:9" x14ac:dyDescent="0.25">
      <c r="F9" s="19"/>
      <c r="G9" s="19"/>
      <c r="H9" s="19"/>
      <c r="I9" s="19"/>
    </row>
    <row r="10" spans="1:9" ht="63.75" x14ac:dyDescent="0.25">
      <c r="A10" s="7">
        <v>5</v>
      </c>
      <c r="B10" s="1" t="s">
        <v>393</v>
      </c>
      <c r="C10" s="1" t="s">
        <v>394</v>
      </c>
      <c r="D10" s="5">
        <v>37.200000000000003</v>
      </c>
      <c r="E10" s="1" t="s">
        <v>26</v>
      </c>
      <c r="F10" s="19"/>
      <c r="G10" s="19"/>
      <c r="H10" s="19">
        <f>ROUND(D10*F10, 0)</f>
        <v>0</v>
      </c>
      <c r="I10" s="19">
        <f>ROUND(D10*G10, 0)</f>
        <v>0</v>
      </c>
    </row>
    <row r="11" spans="1:9" x14ac:dyDescent="0.25">
      <c r="F11" s="19"/>
      <c r="G11" s="19"/>
      <c r="H11" s="19"/>
      <c r="I11" s="19"/>
    </row>
    <row r="12" spans="1:9" ht="63.75" x14ac:dyDescent="0.25">
      <c r="A12" s="7">
        <v>6</v>
      </c>
      <c r="B12" s="1" t="s">
        <v>395</v>
      </c>
      <c r="C12" s="1" t="s">
        <v>396</v>
      </c>
      <c r="D12" s="5">
        <v>34.5</v>
      </c>
      <c r="E12" s="1" t="s">
        <v>34</v>
      </c>
      <c r="F12" s="19"/>
      <c r="G12" s="19"/>
      <c r="H12" s="19">
        <f>ROUND(D12*F12, 0)</f>
        <v>0</v>
      </c>
      <c r="I12" s="19">
        <f>ROUND(D12*G12, 0)</f>
        <v>0</v>
      </c>
    </row>
    <row r="13" spans="1:9" x14ac:dyDescent="0.25">
      <c r="F13" s="19"/>
      <c r="G13" s="19"/>
      <c r="H13" s="19"/>
      <c r="I13" s="19"/>
    </row>
    <row r="14" spans="1:9" s="3" customFormat="1" x14ac:dyDescent="0.25">
      <c r="A14" s="6"/>
      <c r="B14" s="2"/>
      <c r="C14" s="2" t="s">
        <v>16</v>
      </c>
      <c r="D14" s="4"/>
      <c r="E14" s="2"/>
      <c r="F14" s="20"/>
      <c r="G14" s="20"/>
      <c r="H14" s="20">
        <f>ROUND(SUM(H2:H13),0)</f>
        <v>0</v>
      </c>
      <c r="I14" s="20">
        <f>ROUND(SUM(I2:I13),0)</f>
        <v>0</v>
      </c>
    </row>
    <row r="15" spans="1:9" x14ac:dyDescent="0.25">
      <c r="F15" s="19"/>
      <c r="G15" s="19"/>
      <c r="H15" s="19"/>
      <c r="I15" s="19"/>
    </row>
    <row r="16" spans="1:9" x14ac:dyDescent="0.25">
      <c r="F16" s="19"/>
      <c r="G16" s="19"/>
      <c r="H16" s="19"/>
      <c r="I16" s="19"/>
    </row>
    <row r="17" spans="6:9" x14ac:dyDescent="0.25">
      <c r="F17" s="19"/>
      <c r="G17" s="19"/>
      <c r="H17" s="19"/>
      <c r="I17" s="19"/>
    </row>
    <row r="18" spans="6:9" x14ac:dyDescent="0.25">
      <c r="F18" s="19"/>
      <c r="G18" s="19"/>
      <c r="H18" s="19"/>
      <c r="I18" s="19"/>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47C5C-1884-4E9D-B5F8-91A76531E6E1}">
  <dimension ref="A1:I43"/>
  <sheetViews>
    <sheetView workbookViewId="0">
      <selection activeCell="F2" sqref="F2:G40"/>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108</v>
      </c>
      <c r="C2" s="1" t="s">
        <v>109</v>
      </c>
      <c r="D2" s="5">
        <v>50</v>
      </c>
      <c r="E2" s="1" t="s">
        <v>26</v>
      </c>
      <c r="F2" s="19"/>
      <c r="G2" s="19"/>
      <c r="H2" s="19">
        <f>ROUND(D2*F2, 0)</f>
        <v>0</v>
      </c>
      <c r="I2" s="19">
        <f>ROUND(D2*G2, 0)</f>
        <v>0</v>
      </c>
    </row>
    <row r="3" spans="1:9" x14ac:dyDescent="0.25">
      <c r="F3" s="19"/>
      <c r="G3" s="19"/>
      <c r="H3" s="19"/>
      <c r="I3" s="19"/>
    </row>
    <row r="4" spans="1:9" ht="38.25" x14ac:dyDescent="0.25">
      <c r="A4" s="7">
        <v>2</v>
      </c>
      <c r="B4" s="1" t="s">
        <v>112</v>
      </c>
      <c r="C4" s="1" t="s">
        <v>113</v>
      </c>
      <c r="D4" s="5">
        <v>3</v>
      </c>
      <c r="E4" s="1" t="s">
        <v>13</v>
      </c>
      <c r="F4" s="19"/>
      <c r="G4" s="19"/>
      <c r="H4" s="19">
        <f>ROUND(D4*F4, 0)</f>
        <v>0</v>
      </c>
      <c r="I4" s="19">
        <f>ROUND(D4*G4, 0)</f>
        <v>0</v>
      </c>
    </row>
    <row r="5" spans="1:9" x14ac:dyDescent="0.25">
      <c r="F5" s="19"/>
      <c r="G5" s="19"/>
      <c r="H5" s="19"/>
      <c r="I5" s="19"/>
    </row>
    <row r="6" spans="1:9" ht="114.75" x14ac:dyDescent="0.25">
      <c r="A6" s="7">
        <v>3</v>
      </c>
      <c r="B6" s="1" t="s">
        <v>114</v>
      </c>
      <c r="C6" s="1" t="s">
        <v>397</v>
      </c>
      <c r="D6" s="5">
        <v>100</v>
      </c>
      <c r="E6" s="1" t="s">
        <v>26</v>
      </c>
      <c r="F6" s="19"/>
      <c r="G6" s="19"/>
      <c r="H6" s="19">
        <f>ROUND(D6*F6, 0)</f>
        <v>0</v>
      </c>
      <c r="I6" s="19">
        <f>ROUND(D6*G6, 0)</f>
        <v>0</v>
      </c>
    </row>
    <row r="7" spans="1:9" x14ac:dyDescent="0.25">
      <c r="F7" s="19"/>
      <c r="G7" s="19"/>
      <c r="H7" s="19"/>
      <c r="I7" s="19"/>
    </row>
    <row r="8" spans="1:9" ht="76.5" x14ac:dyDescent="0.25">
      <c r="A8" s="7">
        <v>4</v>
      </c>
      <c r="B8" s="1" t="s">
        <v>116</v>
      </c>
      <c r="C8" s="1" t="s">
        <v>117</v>
      </c>
      <c r="D8" s="5">
        <v>2</v>
      </c>
      <c r="E8" s="1" t="s">
        <v>13</v>
      </c>
      <c r="F8" s="19"/>
      <c r="G8" s="19"/>
      <c r="H8" s="19">
        <f>ROUND(D8*F8, 0)</f>
        <v>0</v>
      </c>
      <c r="I8" s="19">
        <f>ROUND(D8*G8, 0)</f>
        <v>0</v>
      </c>
    </row>
    <row r="9" spans="1:9" x14ac:dyDescent="0.25">
      <c r="F9" s="19"/>
      <c r="G9" s="19"/>
      <c r="H9" s="19"/>
      <c r="I9" s="19"/>
    </row>
    <row r="10" spans="1:9" ht="76.5" x14ac:dyDescent="0.25">
      <c r="A10" s="7">
        <v>5</v>
      </c>
      <c r="B10" s="1" t="s">
        <v>118</v>
      </c>
      <c r="C10" s="1" t="s">
        <v>119</v>
      </c>
      <c r="D10" s="5">
        <v>5</v>
      </c>
      <c r="E10" s="1" t="s">
        <v>13</v>
      </c>
      <c r="F10" s="19"/>
      <c r="G10" s="19"/>
      <c r="H10" s="19">
        <f>ROUND(D10*F10, 0)</f>
        <v>0</v>
      </c>
      <c r="I10" s="19">
        <f>ROUND(D10*G10, 0)</f>
        <v>0</v>
      </c>
    </row>
    <row r="11" spans="1:9" x14ac:dyDescent="0.25">
      <c r="F11" s="19"/>
      <c r="G11" s="19"/>
      <c r="H11" s="19"/>
      <c r="I11" s="19"/>
    </row>
    <row r="12" spans="1:9" ht="89.25" x14ac:dyDescent="0.25">
      <c r="A12" s="7">
        <v>6</v>
      </c>
      <c r="B12" s="1" t="s">
        <v>120</v>
      </c>
      <c r="C12" s="1" t="s">
        <v>121</v>
      </c>
      <c r="D12" s="5">
        <v>5</v>
      </c>
      <c r="E12" s="1" t="s">
        <v>13</v>
      </c>
      <c r="F12" s="19"/>
      <c r="G12" s="19"/>
      <c r="H12" s="19">
        <f>ROUND(D12*F12, 0)</f>
        <v>0</v>
      </c>
      <c r="I12" s="19">
        <f>ROUND(D12*G12, 0)</f>
        <v>0</v>
      </c>
    </row>
    <row r="13" spans="1:9" x14ac:dyDescent="0.25">
      <c r="F13" s="19"/>
      <c r="G13" s="19"/>
      <c r="H13" s="19"/>
      <c r="I13" s="19"/>
    </row>
    <row r="14" spans="1:9" ht="114.75" x14ac:dyDescent="0.25">
      <c r="A14" s="7">
        <v>7</v>
      </c>
      <c r="B14" s="1" t="s">
        <v>398</v>
      </c>
      <c r="C14" s="1" t="s">
        <v>399</v>
      </c>
      <c r="D14" s="5">
        <v>4</v>
      </c>
      <c r="E14" s="1" t="s">
        <v>13</v>
      </c>
      <c r="F14" s="19"/>
      <c r="G14" s="19"/>
      <c r="H14" s="19">
        <f>ROUND(D14*F14, 0)</f>
        <v>0</v>
      </c>
      <c r="I14" s="19">
        <f>ROUND(D14*G14, 0)</f>
        <v>0</v>
      </c>
    </row>
    <row r="15" spans="1:9" x14ac:dyDescent="0.25">
      <c r="F15" s="19"/>
      <c r="G15" s="19"/>
      <c r="H15" s="19"/>
      <c r="I15" s="19"/>
    </row>
    <row r="16" spans="1:9" ht="51" x14ac:dyDescent="0.25">
      <c r="A16" s="7">
        <v>8</v>
      </c>
      <c r="B16" s="1" t="s">
        <v>122</v>
      </c>
      <c r="C16" s="1" t="s">
        <v>123</v>
      </c>
      <c r="D16" s="5">
        <v>1</v>
      </c>
      <c r="E16" s="1" t="s">
        <v>13</v>
      </c>
      <c r="F16" s="19"/>
      <c r="G16" s="19"/>
      <c r="H16" s="19">
        <f>ROUND(D16*F16, 0)</f>
        <v>0</v>
      </c>
      <c r="I16" s="19">
        <f>ROUND(D16*G16, 0)</f>
        <v>0</v>
      </c>
    </row>
    <row r="17" spans="1:9" x14ac:dyDescent="0.25">
      <c r="F17" s="19"/>
      <c r="G17" s="19"/>
      <c r="H17" s="19"/>
      <c r="I17" s="19"/>
    </row>
    <row r="18" spans="1:9" ht="51" x14ac:dyDescent="0.25">
      <c r="A18" s="7">
        <v>9</v>
      </c>
      <c r="B18" s="1" t="s">
        <v>124</v>
      </c>
      <c r="C18" s="1" t="s">
        <v>125</v>
      </c>
      <c r="D18" s="5">
        <v>10</v>
      </c>
      <c r="E18" s="1" t="s">
        <v>13</v>
      </c>
      <c r="F18" s="19"/>
      <c r="G18" s="19"/>
      <c r="H18" s="19">
        <f>ROUND(D18*F18, 0)</f>
        <v>0</v>
      </c>
      <c r="I18" s="19">
        <f>ROUND(D18*G18, 0)</f>
        <v>0</v>
      </c>
    </row>
    <row r="19" spans="1:9" x14ac:dyDescent="0.25">
      <c r="F19" s="19"/>
      <c r="G19" s="19"/>
      <c r="H19" s="19"/>
      <c r="I19" s="19"/>
    </row>
    <row r="20" spans="1:9" ht="102" x14ac:dyDescent="0.25">
      <c r="A20" s="7">
        <v>10</v>
      </c>
      <c r="B20" s="1" t="s">
        <v>126</v>
      </c>
      <c r="C20" s="1" t="s">
        <v>127</v>
      </c>
      <c r="D20" s="5">
        <v>100</v>
      </c>
      <c r="E20" s="1" t="s">
        <v>26</v>
      </c>
      <c r="F20" s="19"/>
      <c r="G20" s="19"/>
      <c r="H20" s="19">
        <f>ROUND(D20*F20, 0)</f>
        <v>0</v>
      </c>
      <c r="I20" s="19">
        <f>ROUND(D20*G20, 0)</f>
        <v>0</v>
      </c>
    </row>
    <row r="21" spans="1:9" x14ac:dyDescent="0.25">
      <c r="F21" s="19"/>
      <c r="G21" s="19"/>
      <c r="H21" s="19"/>
      <c r="I21" s="19"/>
    </row>
    <row r="22" spans="1:9" ht="102" x14ac:dyDescent="0.25">
      <c r="A22" s="7">
        <v>11</v>
      </c>
      <c r="B22" s="1" t="s">
        <v>128</v>
      </c>
      <c r="C22" s="1" t="s">
        <v>129</v>
      </c>
      <c r="D22" s="5">
        <v>100</v>
      </c>
      <c r="E22" s="1" t="s">
        <v>26</v>
      </c>
      <c r="F22" s="19"/>
      <c r="G22" s="19"/>
      <c r="H22" s="19">
        <f>ROUND(D22*F22, 0)</f>
        <v>0</v>
      </c>
      <c r="I22" s="19">
        <f>ROUND(D22*G22, 0)</f>
        <v>0</v>
      </c>
    </row>
    <row r="23" spans="1:9" x14ac:dyDescent="0.25">
      <c r="F23" s="19"/>
      <c r="G23" s="19"/>
      <c r="H23" s="19"/>
      <c r="I23" s="19"/>
    </row>
    <row r="24" spans="1:9" ht="51" x14ac:dyDescent="0.25">
      <c r="A24" s="7">
        <v>12</v>
      </c>
      <c r="B24" s="1" t="s">
        <v>130</v>
      </c>
      <c r="C24" s="1" t="s">
        <v>131</v>
      </c>
      <c r="D24" s="5">
        <v>30</v>
      </c>
      <c r="E24" s="1" t="s">
        <v>13</v>
      </c>
      <c r="F24" s="19"/>
      <c r="G24" s="19"/>
      <c r="H24" s="19">
        <f>ROUND(D24*F24, 0)</f>
        <v>0</v>
      </c>
      <c r="I24" s="19">
        <f>ROUND(D24*G24, 0)</f>
        <v>0</v>
      </c>
    </row>
    <row r="25" spans="1:9" x14ac:dyDescent="0.25">
      <c r="F25" s="19"/>
      <c r="G25" s="19"/>
      <c r="H25" s="19"/>
      <c r="I25" s="19"/>
    </row>
    <row r="26" spans="1:9" ht="51" x14ac:dyDescent="0.25">
      <c r="A26" s="7">
        <v>13</v>
      </c>
      <c r="B26" s="1" t="s">
        <v>132</v>
      </c>
      <c r="C26" s="1" t="s">
        <v>133</v>
      </c>
      <c r="D26" s="5">
        <v>20</v>
      </c>
      <c r="E26" s="1" t="s">
        <v>13</v>
      </c>
      <c r="F26" s="19"/>
      <c r="G26" s="19"/>
      <c r="H26" s="19">
        <f>ROUND(D26*F26, 0)</f>
        <v>0</v>
      </c>
      <c r="I26" s="19">
        <f>ROUND(D26*G26, 0)</f>
        <v>0</v>
      </c>
    </row>
    <row r="27" spans="1:9" x14ac:dyDescent="0.25">
      <c r="F27" s="19"/>
      <c r="G27" s="19"/>
      <c r="H27" s="19"/>
      <c r="I27" s="19"/>
    </row>
    <row r="28" spans="1:9" ht="89.25" x14ac:dyDescent="0.25">
      <c r="A28" s="7">
        <v>14</v>
      </c>
      <c r="B28" s="1" t="s">
        <v>134</v>
      </c>
      <c r="C28" s="1" t="s">
        <v>400</v>
      </c>
      <c r="D28" s="5">
        <v>5</v>
      </c>
      <c r="E28" s="1" t="s">
        <v>13</v>
      </c>
      <c r="F28" s="19"/>
      <c r="G28" s="19"/>
      <c r="H28" s="19">
        <f>ROUND(D28*F28, 0)</f>
        <v>0</v>
      </c>
      <c r="I28" s="19">
        <f>ROUND(D28*G28, 0)</f>
        <v>0</v>
      </c>
    </row>
    <row r="29" spans="1:9" x14ac:dyDescent="0.25">
      <c r="F29" s="19"/>
      <c r="G29" s="19"/>
      <c r="H29" s="19"/>
      <c r="I29" s="19"/>
    </row>
    <row r="30" spans="1:9" ht="89.25" x14ac:dyDescent="0.25">
      <c r="A30" s="7">
        <v>15</v>
      </c>
      <c r="B30" s="1" t="s">
        <v>401</v>
      </c>
      <c r="C30" s="1" t="s">
        <v>402</v>
      </c>
      <c r="D30" s="5">
        <v>10</v>
      </c>
      <c r="E30" s="1" t="s">
        <v>13</v>
      </c>
      <c r="F30" s="19"/>
      <c r="G30" s="19"/>
      <c r="H30" s="19">
        <f>ROUND(D30*F30, 0)</f>
        <v>0</v>
      </c>
      <c r="I30" s="19">
        <f>ROUND(D30*G30, 0)</f>
        <v>0</v>
      </c>
    </row>
    <row r="31" spans="1:9" x14ac:dyDescent="0.25">
      <c r="F31" s="19"/>
      <c r="G31" s="19"/>
      <c r="H31" s="19"/>
      <c r="I31" s="19"/>
    </row>
    <row r="32" spans="1:9" ht="51" x14ac:dyDescent="0.25">
      <c r="A32" s="7">
        <v>16</v>
      </c>
      <c r="B32" s="1" t="s">
        <v>403</v>
      </c>
      <c r="C32" s="1" t="s">
        <v>404</v>
      </c>
      <c r="D32" s="5">
        <v>5</v>
      </c>
      <c r="E32" s="1" t="s">
        <v>13</v>
      </c>
      <c r="F32" s="19"/>
      <c r="G32" s="19"/>
      <c r="H32" s="19">
        <f>ROUND(D32*F32, 0)</f>
        <v>0</v>
      </c>
      <c r="I32" s="19">
        <f>ROUND(D32*G32, 0)</f>
        <v>0</v>
      </c>
    </row>
    <row r="33" spans="1:9" x14ac:dyDescent="0.25">
      <c r="F33" s="19"/>
      <c r="G33" s="19"/>
      <c r="H33" s="19"/>
      <c r="I33" s="19"/>
    </row>
    <row r="34" spans="1:9" ht="76.5" x14ac:dyDescent="0.25">
      <c r="A34" s="7">
        <v>17</v>
      </c>
      <c r="B34" s="1" t="s">
        <v>403</v>
      </c>
      <c r="C34" s="1" t="s">
        <v>405</v>
      </c>
      <c r="D34" s="5">
        <v>2</v>
      </c>
      <c r="E34" s="1" t="s">
        <v>13</v>
      </c>
      <c r="F34" s="19"/>
      <c r="G34" s="19"/>
      <c r="H34" s="19">
        <f>ROUND(D34*F34, 0)</f>
        <v>0</v>
      </c>
      <c r="I34" s="19">
        <f>ROUND(D34*G34, 0)</f>
        <v>0</v>
      </c>
    </row>
    <row r="35" spans="1:9" x14ac:dyDescent="0.25">
      <c r="F35" s="19"/>
      <c r="G35" s="19"/>
      <c r="H35" s="19"/>
      <c r="I35" s="19"/>
    </row>
    <row r="36" spans="1:9" ht="51" x14ac:dyDescent="0.25">
      <c r="A36" s="7">
        <v>18</v>
      </c>
      <c r="B36" s="1" t="s">
        <v>151</v>
      </c>
      <c r="C36" s="1" t="s">
        <v>406</v>
      </c>
      <c r="D36" s="5">
        <v>2</v>
      </c>
      <c r="E36" s="1" t="s">
        <v>13</v>
      </c>
      <c r="F36" s="19"/>
      <c r="G36" s="19"/>
      <c r="H36" s="19">
        <f>ROUND(D36*F36, 0)</f>
        <v>0</v>
      </c>
      <c r="I36" s="19">
        <f>ROUND(D36*G36, 0)</f>
        <v>0</v>
      </c>
    </row>
    <row r="37" spans="1:9" x14ac:dyDescent="0.25">
      <c r="F37" s="19"/>
      <c r="G37" s="19"/>
      <c r="H37" s="19"/>
      <c r="I37" s="19"/>
    </row>
    <row r="38" spans="1:9" ht="76.5" x14ac:dyDescent="0.25">
      <c r="A38" s="7">
        <v>19</v>
      </c>
      <c r="B38" s="1" t="s">
        <v>407</v>
      </c>
      <c r="C38" s="1" t="s">
        <v>408</v>
      </c>
      <c r="D38" s="5">
        <v>1</v>
      </c>
      <c r="E38" s="1" t="s">
        <v>13</v>
      </c>
      <c r="F38" s="19"/>
      <c r="G38" s="19"/>
      <c r="H38" s="19">
        <f>ROUND(D38*F38, 0)</f>
        <v>0</v>
      </c>
      <c r="I38" s="19">
        <f>ROUND(D38*G38, 0)</f>
        <v>0</v>
      </c>
    </row>
    <row r="39" spans="1:9" x14ac:dyDescent="0.25">
      <c r="F39" s="19"/>
      <c r="G39" s="19"/>
      <c r="H39" s="19"/>
      <c r="I39" s="19"/>
    </row>
    <row r="40" spans="1:9" ht="25.5" x14ac:dyDescent="0.25">
      <c r="A40" s="7">
        <v>20</v>
      </c>
      <c r="B40" s="1" t="s">
        <v>153</v>
      </c>
      <c r="C40" s="1" t="s">
        <v>154</v>
      </c>
      <c r="D40" s="5">
        <v>1</v>
      </c>
      <c r="E40" s="1" t="s">
        <v>13</v>
      </c>
      <c r="F40" s="19"/>
      <c r="G40" s="19"/>
      <c r="H40" s="19">
        <f>ROUND(D40*F40, 0)</f>
        <v>0</v>
      </c>
      <c r="I40" s="19">
        <f>ROUND(D40*G40, 0)</f>
        <v>0</v>
      </c>
    </row>
    <row r="41" spans="1:9" x14ac:dyDescent="0.25">
      <c r="F41" s="19"/>
      <c r="G41" s="19"/>
      <c r="H41" s="19"/>
      <c r="I41" s="19"/>
    </row>
    <row r="42" spans="1:9" s="3" customFormat="1" x14ac:dyDescent="0.25">
      <c r="A42" s="6"/>
      <c r="B42" s="2"/>
      <c r="C42" s="2" t="s">
        <v>16</v>
      </c>
      <c r="D42" s="4"/>
      <c r="E42" s="2"/>
      <c r="F42" s="20"/>
      <c r="G42" s="20"/>
      <c r="H42" s="20">
        <f>ROUND(SUM(H2:H41),0)</f>
        <v>0</v>
      </c>
      <c r="I42" s="20">
        <f>ROUND(SUM(I2:I41),0)</f>
        <v>0</v>
      </c>
    </row>
    <row r="43" spans="1:9" x14ac:dyDescent="0.25">
      <c r="F43" s="19"/>
      <c r="G43" s="19"/>
      <c r="H43" s="19"/>
      <c r="I43" s="19"/>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F8AB7-FCD5-40D1-8A51-1CA405386920}">
  <dimension ref="A1:I35"/>
  <sheetViews>
    <sheetView workbookViewId="0">
      <selection activeCell="F2" sqref="F2:G32"/>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38.25" x14ac:dyDescent="0.25">
      <c r="A2" s="7">
        <v>1</v>
      </c>
      <c r="B2" s="1" t="s">
        <v>159</v>
      </c>
      <c r="C2" s="1" t="s">
        <v>160</v>
      </c>
      <c r="D2" s="5">
        <v>10</v>
      </c>
      <c r="E2" s="1" t="s">
        <v>26</v>
      </c>
      <c r="F2" s="19"/>
      <c r="G2" s="19"/>
      <c r="H2" s="19">
        <f>ROUND(D2*F2, 0)</f>
        <v>0</v>
      </c>
      <c r="I2" s="19">
        <f>ROUND(D2*G2, 0)</f>
        <v>0</v>
      </c>
    </row>
    <row r="3" spans="1:9" x14ac:dyDescent="0.25">
      <c r="F3" s="19"/>
      <c r="G3" s="19"/>
      <c r="H3" s="19"/>
      <c r="I3" s="19"/>
    </row>
    <row r="4" spans="1:9" ht="38.25" x14ac:dyDescent="0.25">
      <c r="A4" s="7">
        <v>2</v>
      </c>
      <c r="B4" s="1" t="s">
        <v>162</v>
      </c>
      <c r="C4" s="1" t="s">
        <v>163</v>
      </c>
      <c r="D4" s="5">
        <v>2</v>
      </c>
      <c r="E4" s="1" t="s">
        <v>13</v>
      </c>
      <c r="F4" s="19"/>
      <c r="G4" s="19"/>
      <c r="H4" s="19">
        <f>ROUND(D4*F4, 0)</f>
        <v>0</v>
      </c>
      <c r="I4" s="19">
        <f>ROUND(D4*G4, 0)</f>
        <v>0</v>
      </c>
    </row>
    <row r="5" spans="1:9" x14ac:dyDescent="0.25">
      <c r="F5" s="19"/>
      <c r="G5" s="19"/>
      <c r="H5" s="19"/>
      <c r="I5" s="19"/>
    </row>
    <row r="6" spans="1:9" ht="102" x14ac:dyDescent="0.25">
      <c r="A6" s="7">
        <v>3</v>
      </c>
      <c r="B6" s="1" t="s">
        <v>164</v>
      </c>
      <c r="C6" s="1" t="s">
        <v>165</v>
      </c>
      <c r="D6" s="5">
        <v>25</v>
      </c>
      <c r="E6" s="1" t="s">
        <v>26</v>
      </c>
      <c r="F6" s="19"/>
      <c r="G6" s="19"/>
      <c r="H6" s="19">
        <f>ROUND(D6*F6, 0)</f>
        <v>0</v>
      </c>
      <c r="I6" s="19">
        <f>ROUND(D6*G6, 0)</f>
        <v>0</v>
      </c>
    </row>
    <row r="7" spans="1:9" x14ac:dyDescent="0.25">
      <c r="F7" s="19"/>
      <c r="G7" s="19"/>
      <c r="H7" s="19"/>
      <c r="I7" s="19"/>
    </row>
    <row r="8" spans="1:9" ht="76.5" x14ac:dyDescent="0.25">
      <c r="A8" s="7">
        <v>4</v>
      </c>
      <c r="B8" s="1" t="s">
        <v>168</v>
      </c>
      <c r="C8" s="1" t="s">
        <v>169</v>
      </c>
      <c r="D8" s="5">
        <v>4</v>
      </c>
      <c r="E8" s="1" t="s">
        <v>13</v>
      </c>
      <c r="F8" s="19"/>
      <c r="G8" s="19"/>
      <c r="H8" s="19">
        <f>ROUND(D8*F8, 0)</f>
        <v>0</v>
      </c>
      <c r="I8" s="19">
        <f>ROUND(D8*G8, 0)</f>
        <v>0</v>
      </c>
    </row>
    <row r="9" spans="1:9" x14ac:dyDescent="0.25">
      <c r="F9" s="19"/>
      <c r="G9" s="19"/>
      <c r="H9" s="19"/>
      <c r="I9" s="19"/>
    </row>
    <row r="10" spans="1:9" ht="89.25" x14ac:dyDescent="0.25">
      <c r="A10" s="7">
        <v>5</v>
      </c>
      <c r="B10" s="1" t="s">
        <v>170</v>
      </c>
      <c r="C10" s="1" t="s">
        <v>171</v>
      </c>
      <c r="D10" s="5">
        <v>4</v>
      </c>
      <c r="E10" s="1" t="s">
        <v>13</v>
      </c>
      <c r="F10" s="19"/>
      <c r="G10" s="19"/>
      <c r="H10" s="19">
        <f>ROUND(D10*F10, 0)</f>
        <v>0</v>
      </c>
      <c r="I10" s="19">
        <f>ROUND(D10*G10, 0)</f>
        <v>0</v>
      </c>
    </row>
    <row r="11" spans="1:9" x14ac:dyDescent="0.25">
      <c r="F11" s="19"/>
      <c r="G11" s="19"/>
      <c r="H11" s="19"/>
      <c r="I11" s="19"/>
    </row>
    <row r="12" spans="1:9" ht="89.25" x14ac:dyDescent="0.25">
      <c r="A12" s="7">
        <v>6</v>
      </c>
      <c r="B12" s="1" t="s">
        <v>174</v>
      </c>
      <c r="C12" s="1" t="s">
        <v>175</v>
      </c>
      <c r="D12" s="5">
        <v>4</v>
      </c>
      <c r="E12" s="1" t="s">
        <v>13</v>
      </c>
      <c r="F12" s="19"/>
      <c r="G12" s="19"/>
      <c r="H12" s="19">
        <f>ROUND(D12*F12, 0)</f>
        <v>0</v>
      </c>
      <c r="I12" s="19">
        <f>ROUND(D12*G12, 0)</f>
        <v>0</v>
      </c>
    </row>
    <row r="13" spans="1:9" x14ac:dyDescent="0.25">
      <c r="F13" s="19"/>
      <c r="G13" s="19"/>
      <c r="H13" s="19"/>
      <c r="I13" s="19"/>
    </row>
    <row r="14" spans="1:9" ht="76.5" x14ac:dyDescent="0.25">
      <c r="A14" s="7">
        <v>7</v>
      </c>
      <c r="B14" s="1" t="s">
        <v>176</v>
      </c>
      <c r="C14" s="1" t="s">
        <v>177</v>
      </c>
      <c r="D14" s="5">
        <v>2</v>
      </c>
      <c r="E14" s="1" t="s">
        <v>13</v>
      </c>
      <c r="F14" s="19"/>
      <c r="G14" s="19"/>
      <c r="H14" s="19">
        <f>ROUND(D14*F14, 0)</f>
        <v>0</v>
      </c>
      <c r="I14" s="19">
        <f>ROUND(D14*G14, 0)</f>
        <v>0</v>
      </c>
    </row>
    <row r="15" spans="1:9" x14ac:dyDescent="0.25">
      <c r="F15" s="19"/>
      <c r="G15" s="19"/>
      <c r="H15" s="19"/>
      <c r="I15" s="19"/>
    </row>
    <row r="16" spans="1:9" ht="76.5" x14ac:dyDescent="0.25">
      <c r="A16" s="7">
        <v>8</v>
      </c>
      <c r="B16" s="1" t="s">
        <v>180</v>
      </c>
      <c r="C16" s="1" t="s">
        <v>181</v>
      </c>
      <c r="D16" s="5">
        <v>2</v>
      </c>
      <c r="E16" s="1" t="s">
        <v>13</v>
      </c>
      <c r="F16" s="19"/>
      <c r="G16" s="19"/>
      <c r="H16" s="19">
        <f>ROUND(D16*F16, 0)</f>
        <v>0</v>
      </c>
      <c r="I16" s="19">
        <f>ROUND(D16*G16, 0)</f>
        <v>0</v>
      </c>
    </row>
    <row r="17" spans="1:9" x14ac:dyDescent="0.25">
      <c r="F17" s="19"/>
      <c r="G17" s="19"/>
      <c r="H17" s="19"/>
      <c r="I17" s="19"/>
    </row>
    <row r="18" spans="1:9" ht="76.5" x14ac:dyDescent="0.25">
      <c r="A18" s="7">
        <v>9</v>
      </c>
      <c r="B18" s="1" t="s">
        <v>182</v>
      </c>
      <c r="C18" s="1" t="s">
        <v>183</v>
      </c>
      <c r="D18" s="5">
        <v>6</v>
      </c>
      <c r="E18" s="1" t="s">
        <v>13</v>
      </c>
      <c r="F18" s="19"/>
      <c r="G18" s="19"/>
      <c r="H18" s="19">
        <f>ROUND(D18*F18, 0)</f>
        <v>0</v>
      </c>
      <c r="I18" s="19">
        <f>ROUND(D18*G18, 0)</f>
        <v>0</v>
      </c>
    </row>
    <row r="19" spans="1:9" x14ac:dyDescent="0.25">
      <c r="F19" s="19"/>
      <c r="G19" s="19"/>
      <c r="H19" s="19"/>
      <c r="I19" s="19"/>
    </row>
    <row r="20" spans="1:9" ht="63.75" x14ac:dyDescent="0.25">
      <c r="A20" s="7">
        <v>10</v>
      </c>
      <c r="B20" s="1" t="s">
        <v>184</v>
      </c>
      <c r="C20" s="1" t="s">
        <v>409</v>
      </c>
      <c r="D20" s="5">
        <v>2</v>
      </c>
      <c r="E20" s="1" t="s">
        <v>13</v>
      </c>
      <c r="F20" s="19"/>
      <c r="G20" s="19"/>
      <c r="H20" s="19">
        <f>ROUND(D20*F20, 0)</f>
        <v>0</v>
      </c>
      <c r="I20" s="19">
        <f>ROUND(D20*G20, 0)</f>
        <v>0</v>
      </c>
    </row>
    <row r="21" spans="1:9" x14ac:dyDescent="0.25">
      <c r="F21" s="19"/>
      <c r="G21" s="19"/>
      <c r="H21" s="19"/>
      <c r="I21" s="19"/>
    </row>
    <row r="22" spans="1:9" ht="76.5" x14ac:dyDescent="0.25">
      <c r="A22" s="7">
        <v>11</v>
      </c>
      <c r="B22" s="1" t="s">
        <v>186</v>
      </c>
      <c r="C22" s="1" t="s">
        <v>187</v>
      </c>
      <c r="D22" s="5">
        <v>12</v>
      </c>
      <c r="E22" s="1" t="s">
        <v>13</v>
      </c>
      <c r="F22" s="19"/>
      <c r="G22" s="19"/>
      <c r="H22" s="19">
        <f>ROUND(D22*F22, 0)</f>
        <v>0</v>
      </c>
      <c r="I22" s="19">
        <f>ROUND(D22*G22, 0)</f>
        <v>0</v>
      </c>
    </row>
    <row r="23" spans="1:9" x14ac:dyDescent="0.25">
      <c r="F23" s="19"/>
      <c r="G23" s="19"/>
      <c r="H23" s="19"/>
      <c r="I23" s="19"/>
    </row>
    <row r="24" spans="1:9" ht="89.25" x14ac:dyDescent="0.25">
      <c r="A24" s="7">
        <v>12</v>
      </c>
      <c r="B24" s="1" t="s">
        <v>190</v>
      </c>
      <c r="C24" s="1" t="s">
        <v>191</v>
      </c>
      <c r="D24" s="5">
        <v>8</v>
      </c>
      <c r="E24" s="1" t="s">
        <v>13</v>
      </c>
      <c r="F24" s="19"/>
      <c r="G24" s="19"/>
      <c r="H24" s="19">
        <f>ROUND(D24*F24, 0)</f>
        <v>0</v>
      </c>
      <c r="I24" s="19">
        <f>ROUND(D24*G24, 0)</f>
        <v>0</v>
      </c>
    </row>
    <row r="25" spans="1:9" x14ac:dyDescent="0.25">
      <c r="F25" s="19"/>
      <c r="G25" s="19"/>
      <c r="H25" s="19"/>
      <c r="I25" s="19"/>
    </row>
    <row r="26" spans="1:9" ht="76.5" x14ac:dyDescent="0.25">
      <c r="A26" s="7">
        <v>13</v>
      </c>
      <c r="B26" s="1" t="s">
        <v>192</v>
      </c>
      <c r="C26" s="1" t="s">
        <v>193</v>
      </c>
      <c r="D26" s="5">
        <v>2</v>
      </c>
      <c r="E26" s="1" t="s">
        <v>13</v>
      </c>
      <c r="F26" s="19"/>
      <c r="G26" s="19"/>
      <c r="H26" s="19">
        <f>ROUND(D26*F26, 0)</f>
        <v>0</v>
      </c>
      <c r="I26" s="19">
        <f>ROUND(D26*G26, 0)</f>
        <v>0</v>
      </c>
    </row>
    <row r="27" spans="1:9" x14ac:dyDescent="0.25">
      <c r="F27" s="19"/>
      <c r="G27" s="19"/>
      <c r="H27" s="19"/>
      <c r="I27" s="19"/>
    </row>
    <row r="28" spans="1:9" ht="76.5" x14ac:dyDescent="0.25">
      <c r="A28" s="7">
        <v>14</v>
      </c>
      <c r="B28" s="1" t="s">
        <v>196</v>
      </c>
      <c r="C28" s="1" t="s">
        <v>197</v>
      </c>
      <c r="D28" s="5">
        <v>4</v>
      </c>
      <c r="E28" s="1" t="s">
        <v>13</v>
      </c>
      <c r="F28" s="19"/>
      <c r="G28" s="19"/>
      <c r="H28" s="19">
        <f>ROUND(D28*F28, 0)</f>
        <v>0</v>
      </c>
      <c r="I28" s="19">
        <f>ROUND(D28*G28, 0)</f>
        <v>0</v>
      </c>
    </row>
    <row r="29" spans="1:9" x14ac:dyDescent="0.25">
      <c r="F29" s="19"/>
      <c r="G29" s="19"/>
      <c r="H29" s="19"/>
      <c r="I29" s="19"/>
    </row>
    <row r="30" spans="1:9" ht="76.5" x14ac:dyDescent="0.25">
      <c r="A30" s="7">
        <v>15</v>
      </c>
      <c r="B30" s="1" t="s">
        <v>206</v>
      </c>
      <c r="C30" s="1" t="s">
        <v>207</v>
      </c>
      <c r="D30" s="5">
        <v>2</v>
      </c>
      <c r="E30" s="1" t="s">
        <v>13</v>
      </c>
      <c r="F30" s="19"/>
      <c r="G30" s="19"/>
      <c r="H30" s="19">
        <f>ROUND(D30*F30, 0)</f>
        <v>0</v>
      </c>
      <c r="I30" s="19">
        <f>ROUND(D30*G30, 0)</f>
        <v>0</v>
      </c>
    </row>
    <row r="31" spans="1:9" x14ac:dyDescent="0.25">
      <c r="F31" s="19"/>
      <c r="G31" s="19"/>
      <c r="H31" s="19"/>
      <c r="I31" s="19"/>
    </row>
    <row r="32" spans="1:9" ht="76.5" x14ac:dyDescent="0.25">
      <c r="A32" s="7">
        <v>16</v>
      </c>
      <c r="B32" s="1" t="s">
        <v>212</v>
      </c>
      <c r="C32" s="1" t="s">
        <v>213</v>
      </c>
      <c r="D32" s="5">
        <v>22</v>
      </c>
      <c r="E32" s="1" t="s">
        <v>26</v>
      </c>
      <c r="F32" s="19"/>
      <c r="G32" s="19"/>
      <c r="H32" s="19">
        <f>ROUND(D32*F32, 0)</f>
        <v>0</v>
      </c>
      <c r="I32" s="19">
        <f>ROUND(D32*G32, 0)</f>
        <v>0</v>
      </c>
    </row>
    <row r="33" spans="1:9" x14ac:dyDescent="0.25">
      <c r="F33" s="19"/>
      <c r="G33" s="19"/>
      <c r="H33" s="19"/>
      <c r="I33" s="19"/>
    </row>
    <row r="34" spans="1:9" s="3" customFormat="1" x14ac:dyDescent="0.25">
      <c r="A34" s="6"/>
      <c r="B34" s="2"/>
      <c r="C34" s="2" t="s">
        <v>16</v>
      </c>
      <c r="D34" s="4"/>
      <c r="E34" s="2"/>
      <c r="F34" s="20"/>
      <c r="G34" s="20"/>
      <c r="H34" s="20">
        <f>ROUND(SUM(H2:H33),0)</f>
        <v>0</v>
      </c>
      <c r="I34" s="20">
        <f>ROUND(SUM(I2:I33),0)</f>
        <v>0</v>
      </c>
    </row>
    <row r="35" spans="1:9" x14ac:dyDescent="0.25">
      <c r="F35" s="19"/>
      <c r="G35" s="19"/>
      <c r="H35" s="19"/>
      <c r="I35" s="19"/>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9CA42-20C9-4423-90BF-910429A38EBB}">
  <dimension ref="A1:I32"/>
  <sheetViews>
    <sheetView topLeftCell="A16" workbookViewId="0">
      <selection activeCell="K18" sqref="K18"/>
    </sheetView>
  </sheetViews>
  <sheetFormatPr defaultColWidth="9.140625" defaultRowHeight="12.75" x14ac:dyDescent="0.25"/>
  <cols>
    <col min="1" max="1" width="4.28515625" style="7" customWidth="1"/>
    <col min="2" max="2" width="9.28515625" style="1" customWidth="1"/>
    <col min="3" max="3" width="32.7109375" style="1" customWidth="1"/>
    <col min="4" max="4" width="6.7109375" style="5" customWidth="1"/>
    <col min="5" max="5" width="6.7109375" style="1" customWidth="1"/>
    <col min="6" max="7" width="8.28515625" style="5" customWidth="1"/>
    <col min="8" max="9" width="9.7109375" style="5" customWidth="1"/>
    <col min="10" max="10" width="15.7109375" style="1" customWidth="1"/>
    <col min="11" max="16384" width="9.140625" style="1"/>
  </cols>
  <sheetData>
    <row r="1" spans="1:9" s="3" customFormat="1" ht="25.5" x14ac:dyDescent="0.25">
      <c r="A1" s="6" t="s">
        <v>3</v>
      </c>
      <c r="B1" s="2" t="s">
        <v>4</v>
      </c>
      <c r="C1" s="2" t="s">
        <v>5</v>
      </c>
      <c r="D1" s="4" t="s">
        <v>6</v>
      </c>
      <c r="E1" s="2" t="s">
        <v>7</v>
      </c>
      <c r="F1" s="4" t="s">
        <v>8</v>
      </c>
      <c r="G1" s="4" t="s">
        <v>9</v>
      </c>
      <c r="H1" s="4" t="s">
        <v>10</v>
      </c>
      <c r="I1" s="4" t="s">
        <v>11</v>
      </c>
    </row>
    <row r="2" spans="1:9" ht="25.5" x14ac:dyDescent="0.25">
      <c r="A2" s="7">
        <v>1</v>
      </c>
      <c r="B2" s="1" t="s">
        <v>258</v>
      </c>
      <c r="C2" s="1" t="s">
        <v>259</v>
      </c>
      <c r="D2" s="5">
        <v>6</v>
      </c>
      <c r="E2" s="1" t="s">
        <v>13</v>
      </c>
      <c r="F2" s="19"/>
      <c r="G2" s="19"/>
      <c r="H2" s="19">
        <f>ROUND(D2*F2, 0)</f>
        <v>0</v>
      </c>
      <c r="I2" s="19">
        <f>ROUND(D2*G2, 0)</f>
        <v>0</v>
      </c>
    </row>
    <row r="3" spans="1:9" x14ac:dyDescent="0.25">
      <c r="F3" s="19"/>
      <c r="G3" s="19"/>
      <c r="H3" s="19"/>
      <c r="I3" s="19"/>
    </row>
    <row r="4" spans="1:9" ht="38.25" x14ac:dyDescent="0.25">
      <c r="A4" s="7">
        <v>2</v>
      </c>
      <c r="B4" s="1" t="s">
        <v>260</v>
      </c>
      <c r="C4" s="1" t="s">
        <v>261</v>
      </c>
      <c r="D4" s="5">
        <v>3</v>
      </c>
      <c r="E4" s="1" t="s">
        <v>13</v>
      </c>
      <c r="F4" s="19"/>
      <c r="G4" s="19"/>
      <c r="H4" s="19">
        <f>ROUND(D4*F4, 0)</f>
        <v>0</v>
      </c>
      <c r="I4" s="19">
        <f>ROUND(D4*G4, 0)</f>
        <v>0</v>
      </c>
    </row>
    <row r="5" spans="1:9" x14ac:dyDescent="0.25">
      <c r="F5" s="19"/>
      <c r="G5" s="19"/>
      <c r="H5" s="19"/>
      <c r="I5" s="19"/>
    </row>
    <row r="6" spans="1:9" ht="25.5" x14ac:dyDescent="0.25">
      <c r="A6" s="7">
        <v>3</v>
      </c>
      <c r="B6" s="1" t="s">
        <v>262</v>
      </c>
      <c r="C6" s="1" t="s">
        <v>263</v>
      </c>
      <c r="D6" s="5">
        <v>1</v>
      </c>
      <c r="E6" s="1" t="s">
        <v>13</v>
      </c>
      <c r="F6" s="19"/>
      <c r="G6" s="19"/>
      <c r="H6" s="19">
        <f>ROUND(D6*F6, 0)</f>
        <v>0</v>
      </c>
      <c r="I6" s="19">
        <f>ROUND(D6*G6, 0)</f>
        <v>0</v>
      </c>
    </row>
    <row r="7" spans="1:9" x14ac:dyDescent="0.25">
      <c r="F7" s="19"/>
      <c r="G7" s="19"/>
      <c r="H7" s="19"/>
      <c r="I7" s="19"/>
    </row>
    <row r="8" spans="1:9" ht="25.5" x14ac:dyDescent="0.25">
      <c r="A8" s="7">
        <v>4</v>
      </c>
      <c r="B8" s="1" t="s">
        <v>410</v>
      </c>
      <c r="C8" s="1" t="s">
        <v>411</v>
      </c>
      <c r="D8" s="5">
        <v>1</v>
      </c>
      <c r="E8" s="1" t="s">
        <v>13</v>
      </c>
      <c r="F8" s="19"/>
      <c r="G8" s="19"/>
      <c r="H8" s="19">
        <f>ROUND(D8*F8, 0)</f>
        <v>0</v>
      </c>
      <c r="I8" s="19">
        <f>ROUND(D8*G8, 0)</f>
        <v>0</v>
      </c>
    </row>
    <row r="9" spans="1:9" x14ac:dyDescent="0.25">
      <c r="F9" s="19"/>
      <c r="G9" s="19"/>
      <c r="H9" s="19"/>
      <c r="I9" s="19"/>
    </row>
    <row r="10" spans="1:9" ht="38.25" x14ac:dyDescent="0.25">
      <c r="A10" s="7">
        <v>5</v>
      </c>
      <c r="B10" s="1" t="s">
        <v>412</v>
      </c>
      <c r="C10" s="1" t="s">
        <v>413</v>
      </c>
      <c r="D10" s="5">
        <v>1</v>
      </c>
      <c r="E10" s="1" t="s">
        <v>13</v>
      </c>
      <c r="F10" s="19"/>
      <c r="G10" s="19"/>
      <c r="H10" s="19">
        <f>ROUND(D10*F10, 0)</f>
        <v>0</v>
      </c>
      <c r="I10" s="19">
        <f>ROUND(D10*G10, 0)</f>
        <v>0</v>
      </c>
    </row>
    <row r="11" spans="1:9" x14ac:dyDescent="0.25">
      <c r="F11" s="19"/>
      <c r="G11" s="19"/>
      <c r="H11" s="19"/>
      <c r="I11" s="19"/>
    </row>
    <row r="12" spans="1:9" ht="38.25" x14ac:dyDescent="0.25">
      <c r="A12" s="7">
        <v>6</v>
      </c>
      <c r="B12" s="1" t="s">
        <v>264</v>
      </c>
      <c r="C12" s="1" t="s">
        <v>265</v>
      </c>
      <c r="D12" s="5">
        <v>1</v>
      </c>
      <c r="E12" s="1" t="s">
        <v>13</v>
      </c>
      <c r="F12" s="19"/>
      <c r="G12" s="19"/>
      <c r="H12" s="19">
        <f>ROUND(D12*F12, 0)</f>
        <v>0</v>
      </c>
      <c r="I12" s="19">
        <f>ROUND(D12*G12, 0)</f>
        <v>0</v>
      </c>
    </row>
    <row r="13" spans="1:9" x14ac:dyDescent="0.25">
      <c r="F13" s="19"/>
      <c r="G13" s="19"/>
      <c r="H13" s="19"/>
      <c r="I13" s="19"/>
    </row>
    <row r="14" spans="1:9" ht="51" x14ac:dyDescent="0.25">
      <c r="A14" s="7">
        <v>7</v>
      </c>
      <c r="B14" s="1" t="s">
        <v>266</v>
      </c>
      <c r="C14" s="1" t="s">
        <v>267</v>
      </c>
      <c r="D14" s="5">
        <v>4</v>
      </c>
      <c r="E14" s="1" t="s">
        <v>13</v>
      </c>
      <c r="F14" s="19"/>
      <c r="G14" s="19"/>
      <c r="H14" s="19">
        <f>ROUND(D14*F14, 0)</f>
        <v>0</v>
      </c>
      <c r="I14" s="19">
        <f>ROUND(D14*G14, 0)</f>
        <v>0</v>
      </c>
    </row>
    <row r="15" spans="1:9" x14ac:dyDescent="0.25">
      <c r="F15" s="19"/>
      <c r="G15" s="19"/>
      <c r="H15" s="19"/>
      <c r="I15" s="19"/>
    </row>
    <row r="16" spans="1:9" x14ac:dyDescent="0.25">
      <c r="F16" s="19"/>
      <c r="G16" s="19"/>
      <c r="H16" s="19"/>
      <c r="I16" s="19"/>
    </row>
    <row r="17" spans="1:9" ht="76.5" x14ac:dyDescent="0.25">
      <c r="A17" s="7">
        <v>9</v>
      </c>
      <c r="B17" s="1" t="s">
        <v>414</v>
      </c>
      <c r="C17" s="1" t="s">
        <v>415</v>
      </c>
      <c r="D17" s="5">
        <v>1</v>
      </c>
      <c r="E17" s="1" t="s">
        <v>13</v>
      </c>
      <c r="F17" s="19"/>
      <c r="G17" s="19"/>
      <c r="H17" s="19">
        <f>ROUND(D17*F17, 0)</f>
        <v>0</v>
      </c>
      <c r="I17" s="19">
        <f>ROUND(D17*G17, 0)</f>
        <v>0</v>
      </c>
    </row>
    <row r="18" spans="1:9" x14ac:dyDescent="0.25">
      <c r="F18" s="19"/>
      <c r="G18" s="19"/>
      <c r="H18" s="19"/>
      <c r="I18" s="19"/>
    </row>
    <row r="19" spans="1:9" ht="51" x14ac:dyDescent="0.25">
      <c r="A19" s="7">
        <v>10</v>
      </c>
      <c r="B19" s="1" t="s">
        <v>284</v>
      </c>
      <c r="C19" s="1" t="s">
        <v>416</v>
      </c>
      <c r="D19" s="5">
        <v>1</v>
      </c>
      <c r="E19" s="1" t="s">
        <v>13</v>
      </c>
      <c r="F19" s="19"/>
      <c r="G19" s="19"/>
      <c r="H19" s="19">
        <f>ROUND(D19*F19, 0)</f>
        <v>0</v>
      </c>
      <c r="I19" s="19">
        <f>ROUND(D19*G19, 0)</f>
        <v>0</v>
      </c>
    </row>
    <row r="20" spans="1:9" x14ac:dyDescent="0.25">
      <c r="F20" s="19"/>
      <c r="G20" s="19"/>
      <c r="H20" s="19"/>
      <c r="I20" s="19"/>
    </row>
    <row r="21" spans="1:9" ht="76.5" x14ac:dyDescent="0.25">
      <c r="A21" s="7">
        <v>11</v>
      </c>
      <c r="B21" s="1" t="s">
        <v>288</v>
      </c>
      <c r="C21" s="1" t="s">
        <v>289</v>
      </c>
      <c r="D21" s="5">
        <v>2</v>
      </c>
      <c r="E21" s="1" t="s">
        <v>26</v>
      </c>
      <c r="F21" s="19"/>
      <c r="G21" s="19"/>
      <c r="H21" s="19">
        <f>ROUND(D21*F21, 0)</f>
        <v>0</v>
      </c>
      <c r="I21" s="19">
        <f>ROUND(D21*G21, 0)</f>
        <v>0</v>
      </c>
    </row>
    <row r="22" spans="1:9" x14ac:dyDescent="0.25">
      <c r="F22" s="19"/>
      <c r="G22" s="19"/>
      <c r="H22" s="19"/>
      <c r="I22" s="19"/>
    </row>
    <row r="23" spans="1:9" ht="76.5" x14ac:dyDescent="0.25">
      <c r="A23" s="7">
        <v>12</v>
      </c>
      <c r="B23" s="1" t="s">
        <v>417</v>
      </c>
      <c r="C23" s="1" t="s">
        <v>418</v>
      </c>
      <c r="D23" s="5">
        <v>1</v>
      </c>
      <c r="E23" s="1" t="s">
        <v>13</v>
      </c>
      <c r="F23" s="19"/>
      <c r="G23" s="19"/>
      <c r="H23" s="19">
        <f>ROUND(D23*F23, 0)</f>
        <v>0</v>
      </c>
      <c r="I23" s="19">
        <f>ROUND(D23*G23, 0)</f>
        <v>0</v>
      </c>
    </row>
    <row r="24" spans="1:9" x14ac:dyDescent="0.25">
      <c r="F24" s="19"/>
      <c r="G24" s="19"/>
      <c r="H24" s="19"/>
      <c r="I24" s="19"/>
    </row>
    <row r="25" spans="1:9" ht="63.75" x14ac:dyDescent="0.25">
      <c r="A25" s="7">
        <v>13</v>
      </c>
      <c r="B25" s="1" t="s">
        <v>419</v>
      </c>
      <c r="C25" s="1" t="s">
        <v>420</v>
      </c>
      <c r="D25" s="5">
        <v>4</v>
      </c>
      <c r="E25" s="1" t="s">
        <v>13</v>
      </c>
      <c r="F25" s="19"/>
      <c r="G25" s="19"/>
      <c r="H25" s="19">
        <f>ROUND(D25*F25, 0)</f>
        <v>0</v>
      </c>
      <c r="I25" s="19">
        <f>ROUND(D25*G25, 0)</f>
        <v>0</v>
      </c>
    </row>
    <row r="26" spans="1:9" x14ac:dyDescent="0.25">
      <c r="F26" s="19"/>
      <c r="G26" s="19"/>
      <c r="H26" s="19"/>
      <c r="I26" s="19"/>
    </row>
    <row r="27" spans="1:9" ht="38.25" x14ac:dyDescent="0.25">
      <c r="A27" s="7">
        <v>14</v>
      </c>
      <c r="B27" s="1" t="s">
        <v>296</v>
      </c>
      <c r="C27" s="1" t="s">
        <v>421</v>
      </c>
      <c r="D27" s="5">
        <v>8</v>
      </c>
      <c r="E27" s="1" t="s">
        <v>13</v>
      </c>
      <c r="F27" s="19"/>
      <c r="G27" s="19"/>
      <c r="H27" s="19">
        <f>ROUND(D27*F27, 0)</f>
        <v>0</v>
      </c>
      <c r="I27" s="19">
        <f>ROUND(D27*G27, 0)</f>
        <v>0</v>
      </c>
    </row>
    <row r="28" spans="1:9" x14ac:dyDescent="0.25">
      <c r="F28" s="19"/>
      <c r="G28" s="19"/>
      <c r="H28" s="19"/>
      <c r="I28" s="19"/>
    </row>
    <row r="29" spans="1:9" s="3" customFormat="1" x14ac:dyDescent="0.25">
      <c r="A29" s="6"/>
      <c r="B29" s="2"/>
      <c r="C29" s="2" t="s">
        <v>16</v>
      </c>
      <c r="D29" s="4"/>
      <c r="E29" s="2"/>
      <c r="F29" s="20"/>
      <c r="G29" s="20"/>
      <c r="H29" s="20">
        <f>ROUND(SUM(H2:H28),0)</f>
        <v>0</v>
      </c>
      <c r="I29" s="20">
        <f>ROUND(SUM(I2:I28),0)</f>
        <v>0</v>
      </c>
    </row>
    <row r="30" spans="1:9" x14ac:dyDescent="0.25">
      <c r="F30" s="19"/>
      <c r="G30" s="19"/>
      <c r="H30" s="19"/>
      <c r="I30" s="19"/>
    </row>
    <row r="31" spans="1:9" x14ac:dyDescent="0.25">
      <c r="F31" s="19"/>
      <c r="G31" s="19"/>
      <c r="H31" s="19"/>
      <c r="I31" s="19"/>
    </row>
    <row r="32" spans="1:9" x14ac:dyDescent="0.25">
      <c r="F32" s="19"/>
      <c r="G32" s="19"/>
      <c r="H32" s="19"/>
      <c r="I32"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26</vt:i4>
      </vt:variant>
    </vt:vector>
  </HeadingPairs>
  <TitlesOfParts>
    <vt:vector size="26" baseType="lpstr">
      <vt:lpstr>Záradék</vt:lpstr>
      <vt:lpstr>Összesítő fsz</vt:lpstr>
      <vt:lpstr>Költségtérítések fsz</vt:lpstr>
      <vt:lpstr>Irtás, föld- és sziklamunka fsz</vt:lpstr>
      <vt:lpstr>Helyszíni beton és vb mun fsz</vt:lpstr>
      <vt:lpstr>Falazás és kőművesmunka fsz</vt:lpstr>
      <vt:lpstr>Vakolás és rabicolás fsz</vt:lpstr>
      <vt:lpstr>Égéstermék-elvezető fsz </vt:lpstr>
      <vt:lpstr>Szárazépítés fsz</vt:lpstr>
      <vt:lpstr>Hideg- és melegburkolatok fsz</vt:lpstr>
      <vt:lpstr>Fa- és műanyag szerkezet fsz</vt:lpstr>
      <vt:lpstr>Felületképzés fsz</vt:lpstr>
      <vt:lpstr>Villanyszerelés fsz</vt:lpstr>
      <vt:lpstr>Épületgépészeti csővezeték fsz</vt:lpstr>
      <vt:lpstr>Épületgépészeti szerelvény fsz</vt:lpstr>
      <vt:lpstr>Légkondicionáló ber fsz</vt:lpstr>
      <vt:lpstr>Összesítő emelet</vt:lpstr>
      <vt:lpstr>Irtás, föld- és sziklamunka em</vt:lpstr>
      <vt:lpstr>Vakolás és rabicolás em</vt:lpstr>
      <vt:lpstr>Szárazépítés em</vt:lpstr>
      <vt:lpstr>Hideg és melegburkolatok em</vt:lpstr>
      <vt:lpstr>Fa- és műanyag szerkezet em</vt:lpstr>
      <vt:lpstr>Felületképzés em</vt:lpstr>
      <vt:lpstr>Villanyszerelés em</vt:lpstr>
      <vt:lpstr>Épületgépészeti csővezetékek em</vt:lpstr>
      <vt:lpstr>Épületgépészeti szerelvények 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Czibor Katalin</dc:creator>
  <cp:lastModifiedBy>Zsoldis József</cp:lastModifiedBy>
  <cp:lastPrinted>2025-10-28T10:11:48Z</cp:lastPrinted>
  <dcterms:created xsi:type="dcterms:W3CDTF">2025-10-08T21:07:03Z</dcterms:created>
  <dcterms:modified xsi:type="dcterms:W3CDTF">2025-11-28T07:26:43Z</dcterms:modified>
</cp:coreProperties>
</file>